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5\"/>
    </mc:Choice>
  </mc:AlternateContent>
  <xr:revisionPtr revIDLastSave="0" documentId="13_ncr:1_{0B2BB15F-0DBF-4748-8725-694FFA28CD66}"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31" i="16" l="1"/>
  <c r="G32" i="16" l="1"/>
  <c r="H32" i="16" s="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<sst xmlns="http://schemas.openxmlformats.org/spreadsheetml/2006/main" count="1209" uniqueCount="647">
  <si>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</si>
  <si>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</si>
  <si>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</si>
  <si>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</si>
  <si>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</si>
  <si>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</si>
  <si>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</si>
  <si>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</si>
  <si>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</si>
  <si>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</si>
  <si>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</si>
  <si>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</si>
  <si>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</si>
  <si>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</si>
  <si>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</si>
  <si>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</si>
  <si>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</si>
  <si>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</si>
  <si>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</si>
  <si>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</si>
  <si>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</si>
  <si>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</si>
  <si>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</si>
  <si>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</si>
  <si>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</si>
  <si>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</si>
  <si>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</si>
  <si>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</si>
  <si>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</si>
  <si>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</si>
  <si>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</si>
  <si>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</si>
  <si>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</si>
  <si>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</si>
  <si>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</si>
  <si>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</si>
  <si>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</si>
  <si>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</si>
  <si>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</si>
  <si>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</si>
  <si>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</si>
  <si>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</si>
  <si>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</si>
  <si>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</si>
  <si>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</si>
  <si>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</si>
  <si>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</si>
  <si>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</si>
  <si>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</si>
  <si>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</si>
  <si>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</si>
  <si>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</si>
  <si>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</si>
  <si>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</si>
  <si>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</si>
  <si>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</si>
  <si>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</si>
  <si>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</si>
  <si>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</si>
  <si>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</si>
  <si>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</si>
  <si>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</si>
  <si>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</si>
  <si>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</si>
  <si>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</si>
  <si>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</si>
  <si>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</si>
  <si>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</si>
  <si>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</si>
  <si>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</si>
  <si>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</si>
  <si>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</si>
  <si>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</si>
  <si>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</si>
  <si>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</si>
  <si>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</si>
  <si>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</si>
  <si>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</si>
  <si>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</si>
  <si>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</si>
  <si>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</si>
  <si>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</si>
  <si>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</si>
  <si>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</si>
  <si>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</si>
  <si>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</si>
  <si>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</si>
  <si>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</si>
  <si>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</si>
  <si>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</si>
  <si>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</si>
  <si>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</si>
  <si>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</si>
  <si>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</si>
  <si>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</si>
  <si>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</si>
  <si>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</si>
  <si>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</si>
  <si>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</si>
  <si>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</si>
  <si>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</si>
  <si>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</si>
  <si>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</si>
  <si>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</si>
  <si>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</si>
  <si>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</si>
  <si>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</si>
  <si>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</si>
  <si>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</si>
  <si>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</si>
  <si>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</si>
  <si>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</si>
  <si>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</si>
  <si>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</si>
  <si>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</si>
  <si>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</si>
  <si>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</si>
  <si>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</si>
  <si>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</si>
  <si>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</si>
  <si>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</si>
  <si>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</si>
  <si>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</si>
  <si>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</si>
  <si>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</si>
  <si>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</si>
  <si>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</si>
  <si>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</si>
  <si>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</si>
  <si>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</si>
  <si>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</si>
  <si>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</si>
  <si>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</si>
  <si>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</si>
  <si>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</si>
  <si>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</si>
  <si>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</si>
  <si>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</si>
  <si>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</si>
  <si>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</si>
  <si>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</si>
  <si>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</si>
  <si>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</si>
  <si>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</si>
  <si>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</si>
  <si>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</si>
  <si>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</si>
  <si>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</si>
  <si>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</si>
  <si>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</si>
  <si>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</si>
  <si>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</si>
  <si>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</si>
  <si>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</si>
  <si>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</si>
  <si>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</si>
  <si>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</si>
  <si>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</si>
  <si>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</si>
  <si>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</si>
  <si>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</si>
  <si>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</si>
  <si>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</si>
  <si>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</si>
  <si>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</si>
  <si>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</si>
  <si>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</si>
  <si>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</si>
  <si>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</si>
  <si>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</si>
  <si>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</si>
  <si>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</si>
  <si>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</si>
  <si>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</si>
  <si>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</si>
  <si>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</si>
  <si>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</si>
  <si>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</si>
  <si>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</si>
  <si>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</si>
  <si>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</si>
  <si>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</si>
  <si>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</si>
  <si>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</si>
  <si>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</si>
  <si>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</si>
  <si>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</si>
  <si>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</si>
  <si>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</si>
  <si>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</si>
  <si>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</si>
  <si>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</si>
  <si>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</si>
  <si>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</si>
  <si>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</si>
  <si>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</si>
  <si>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</si>
  <si>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</si>
  <si>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</si>
  <si>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</si>
  <si>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</si>
  <si>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</si>
  <si>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</si>
  <si>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</si>
  <si>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</si>
  <si>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</si>
  <si>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</si>
  <si>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</si>
  <si>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</si>
  <si>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</si>
  <si>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</si>
  <si>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</si>
  <si>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</si>
  <si>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</si>
  <si>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</si>
  <si>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</si>
  <si>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</si>
  <si>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</si>
  <si>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</si>
  <si>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</si>
  <si>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</si>
  <si>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</si>
  <si>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</si>
  <si>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</si>
  <si>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</si>
  <si>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</si>
  <si>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</si>
  <si>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</si>
  <si>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</si>
  <si>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</si>
  <si>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</si>
  <si>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</si>
  <si>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</si>
  <si>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</si>
  <si>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</si>
  <si>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</si>
  <si>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</si>
  <si>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</si>
  <si>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</si>
  <si>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</si>
  <si>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</si>
  <si>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</si>
  <si>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</si>
  <si>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</si>
  <si>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</si>
  <si>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</si>
  <si>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</si>
  <si>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</si>
  <si>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</si>
  <si>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</si>
  <si>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</si>
  <si>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</si>
  <si>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</si>
  <si>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</si>
  <si>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</si>
  <si>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</si>
  <si>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</si>
  <si>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</si>
  <si>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</si>
  <si>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</si>
  <si>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</si>
  <si>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</si>
  <si>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</si>
  <si>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</si>
  <si>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</si>
  <si>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</si>
  <si>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</si>
  <si>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</si>
  <si>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</si>
  <si>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</si>
  <si>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</si>
  <si>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</si>
  <si>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</si>
  <si>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</si>
  <si>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</si>
  <si>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</si>
  <si>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</si>
  <si>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</si>
  <si>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</si>
  <si>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</si>
  <si>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</si>
  <si>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</si>
  <si>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</si>
  <si>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</si>
  <si>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</si>
  <si>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</si>
  <si>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</si>
  <si>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</si>
  <si>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</si>
  <si>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</si>
  <si>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</si>
  <si>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</si>
  <si>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</si>
  <si>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</si>
  <si>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</si>
  <si>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</si>
  <si>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</si>
  <si>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</si>
  <si>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</si>
  <si>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</si>
  <si>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</si>
  <si>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</si>
  <si>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</si>
  <si>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</si>
  <si>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</si>
  <si>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</si>
  <si>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</si>
  <si>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</si>
  <si>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</si>
  <si>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</si>
  <si>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</si>
  <si>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</si>
  <si>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</si>
  <si>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</si>
  <si>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</si>
  <si>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</si>
  <si>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</si>
  <si>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</si>
  <si>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</si>
  <si>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</si>
  <si>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</si>
  <si>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</si>
  <si>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</si>
  <si>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</si>
  <si>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</si>
  <si>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</si>
  <si>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</si>
  <si>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</si>
  <si>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</si>
  <si>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</si>
  <si>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</si>
  <si>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</si>
  <si>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</si>
  <si>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</si>
  <si>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</si>
  <si>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</si>
  <si>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</si>
  <si>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</si>
  <si>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</si>
  <si>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</si>
  <si>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</si>
  <si>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</si>
  <si>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</si>
  <si>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</si>
  <si>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</si>
  <si>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</si>
  <si>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</si>
  <si>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</si>
  <si>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</si>
  <si>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</si>
  <si>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</si>
  <si>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</si>
  <si>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</si>
  <si>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</si>
  <si>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</si>
  <si>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</si>
  <si>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</si>
  <si>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</si>
  <si>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</si>
  <si>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</si>
  <si>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</si>
  <si>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</si>
  <si>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</si>
  <si>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</si>
  <si>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</si>
  <si>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</si>
  <si>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</si>
  <si>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</si>
  <si>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</si>
  <si>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</si>
  <si>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</si>
  <si>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</si>
  <si>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</si>
  <si>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</si>
  <si>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</si>
  <si>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</si>
  <si>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</si>
  <si>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</si>
  <si>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</si>
  <si>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</si>
  <si>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</si>
  <si>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</si>
  <si>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</si>
  <si>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</si>
  <si>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</si>
  <si>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</si>
  <si>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</si>
  <si>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</si>
  <si>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</si>
  <si>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</si>
  <si>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</si>
  <si>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</si>
  <si>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</si>
  <si>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</si>
  <si>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</si>
  <si>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</si>
  <si>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</si>
  <si>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</si>
  <si>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</si>
  <si>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</si>
  <si>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</si>
  <si>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</si>
  <si>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</si>
  <si>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</si>
  <si>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</si>
  <si>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</si>
  <si>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</si>
  <si>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</si>
  <si>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</si>
  <si>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</si>
  <si>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</si>
  <si>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</si>
  <si>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</si>
  <si>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</si>
  <si>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</si>
  <si>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</si>
  <si>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</si>
  <si>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</si>
  <si>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</si>
  <si>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</si>
  <si>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</si>
  <si>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</si>
  <si>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</si>
  <si>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</si>
  <si>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</si>
  <si>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</si>
  <si>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</si>
  <si>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</si>
  <si>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</si>
  <si>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</si>
  <si>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</si>
  <si>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</si>
  <si>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</si>
  <si>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</si>
  <si>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</si>
  <si>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</si>
  <si>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</si>
  <si>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</si>
  <si>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</si>
  <si>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</si>
  <si>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</si>
  <si>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</si>
  <si>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</si>
  <si>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</si>
  <si>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</si>
  <si>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</si>
  <si>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</si>
  <si>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</si>
  <si>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</si>
  <si>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</si>
  <si>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</si>
  <si>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</si>
  <si>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</si>
  <si>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</si>
  <si>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</si>
  <si>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</si>
  <si>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</si>
  <si>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</si>
  <si>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</si>
  <si>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</si>
  <si>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</si>
  <si>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</si>
  <si>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</si>
  <si>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</si>
  <si>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</si>
  <si>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</si>
  <si>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</si>
  <si>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</si>
  <si>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</si>
  <si>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</si>
  <si>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</si>
  <si>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</si>
  <si>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</si>
  <si>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</si>
  <si>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</si>
  <si>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</si>
  <si>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</si>
  <si>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</si>
  <si>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</si>
  <si>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</si>
  <si>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</si>
  <si>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</si>
  <si>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</si>
  <si>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</si>
  <si>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</si>
  <si>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</si>
  <si>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</si>
  <si>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</si>
  <si>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</si>
  <si>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</si>
  <si>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</si>
  <si>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</si>
  <si>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</si>
  <si>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</si>
  <si>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</si>
  <si>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</si>
  <si>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</si>
  <si>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</si>
  <si>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</si>
  <si>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</si>
  <si>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</si>
  <si>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</si>
  <si>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</si>
  <si>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</si>
  <si>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</si>
  <si>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</si>
  <si>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</si>
  <si>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</si>
  <si>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</si>
  <si>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</si>
  <si>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</si>
  <si>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</si>
  <si>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</si>
  <si>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</si>
  <si>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</si>
  <si>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</si>
  <si>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</si>
  <si>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</si>
  <si>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</si>
  <si>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</si>
  <si>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</si>
  <si>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</si>
  <si>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</si>
  <si>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</si>
  <si>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</si>
  <si>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</si>
  <si>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</si>
  <si>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</si>
  <si>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</si>
  <si>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</si>
  <si>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</si>
  <si>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</si>
  <si>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</si>
  <si>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</si>
  <si>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</si>
  <si>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</si>
  <si>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</si>
  <si>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</si>
  <si>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</si>
  <si>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</si>
  <si>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</si>
  <si>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</si>
  <si>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</si>
  <si>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</si>
  <si>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</si>
  <si>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</si>
  <si>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</si>
  <si>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</si>
  <si>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</si>
  <si>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</si>
  <si>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</si>
  <si>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</si>
  <si>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</si>
  <si>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</si>
  <si>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</si>
  <si>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</si>
  <si>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</si>
  <si>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</si>
  <si>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</si>
  <si>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</si>
  <si>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</si>
  <si>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</si>
  <si>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</si>
  <si>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</si>
  <si>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</si>
  <si>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</si>
  <si>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</si>
  <si>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</si>
  <si>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</si>
  <si>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</si>
  <si>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</si>
  <si>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</si>
  <si>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</si>
  <si>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</si>
  <si>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</si>
  <si>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</si>
  <si>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</si>
  <si>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</si>
  <si>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</si>
  <si>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</si>
  <si>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</si>
  <si>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</si>
  <si>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</si>
  <si>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</si>
  <si>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</si>
  <si>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</si>
  <si>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</si>
  <si>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</si>
  <si>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</si>
  <si>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</si>
  <si>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</si>
  <si>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</si>
  <si>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</si>
  <si>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</si>
  <si>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</si>
  <si>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</si>
  <si>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</si>
  <si>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</si>
  <si>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</si>
  <si>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</si>
  <si>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</si>
  <si>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</si>
  <si>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</si>
  <si>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</si>
  <si>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</si>
  <si>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</si>
  <si>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</si>
  <si>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</si>
  <si>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</si>
  <si>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</si>
  <si>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</si>
  <si>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</si>
  <si>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</si>
  <si>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</si>
  <si>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</si>
  <si>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</si>
  <si>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</si>
  <si>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</si>
  <si>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</si>
  <si>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</si>
  <si>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</si>
  <si>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</si>
  <si>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</si>
  <si>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2023</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</si>
  <si>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</si>
  <si>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</si>
  <si>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</si>
  <si>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</si>
  <si>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</si>
  <si>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</si>
  <si>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</si>
  <si>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</si>
  <si>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</si>
  <si>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</si>
  <si>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</si>
  <si>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</si>
  <si>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</si>
  <si>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</si>
  <si>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</si>
  <si>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</si>
  <si>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</si>
  <si>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</si>
  <si>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</si>
  <si>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</si>
  <si>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</si>
  <si>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0,7; 0,33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</si>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</sst>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2"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69"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topLeftCell="A43" zoomScale="55" zoomScaleNormal="55" zoomScaleSheetLayoutView="7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642</v>
      </c>
      <c r="B5" s="247"/>
      <c r="C5" s="247"/>
      <c r="D5" s="45"/>
      <c r="E5" s="45"/>
      <c r="F5" s="45"/>
      <c r="G5" s="45"/>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584</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574</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3" t="s">
        <v>628</v>
      </c>
      <c r="B15" s="253"/>
      <c r="C15" s="253"/>
      <c r="D15" s="139"/>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532</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576</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618</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644</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645</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634</v>
      </c>
      <c r="C48" s="131">
        <f>'6.2. Паспорт фин осв ввод'!AC24</f>
        <v>42.244714000000002</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633</v>
      </c>
      <c r="C49" s="132">
        <f>'6.2. Паспорт фин осв ввод'!AC30</f>
        <v>35.409810000000007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4"/>
      <c r="U13" s="114"/>
      <c r="V13" s="114"/>
      <c r="W13" s="114"/>
      <c r="X13" s="114"/>
      <c r="Y13" s="114"/>
      <c r="Z13" s="114"/>
      <c r="AA13" s="114"/>
      <c r="AB13" s="114"/>
    </row>
    <row r="14" spans="1:28" s="142" customFormat="1" ht="15.75" x14ac:dyDescent="0.2">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28" s="142"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3"/>
      <c r="U18" s="143"/>
      <c r="V18" s="143"/>
      <c r="W18" s="143"/>
      <c r="X18" s="143"/>
      <c r="Y18" s="143"/>
    </row>
    <row r="19" spans="1:28" s="142"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43"/>
      <c r="U19" s="143"/>
      <c r="V19" s="143"/>
      <c r="W19" s="143"/>
      <c r="X19" s="143"/>
      <c r="Y19" s="143"/>
    </row>
    <row r="20" spans="1:28" s="142" customFormat="1" ht="180.75" customHeight="1" x14ac:dyDescent="0.2">
      <c r="A20" s="258"/>
      <c r="B20" s="258"/>
      <c r="C20" s="260"/>
      <c r="D20" s="258"/>
      <c r="E20" s="258"/>
      <c r="F20" s="258"/>
      <c r="G20" s="258"/>
      <c r="H20" s="258"/>
      <c r="I20" s="258"/>
      <c r="J20" s="258"/>
      <c r="K20" s="258"/>
      <c r="L20" s="258"/>
      <c r="M20" s="258"/>
      <c r="N20" s="258"/>
      <c r="O20" s="258"/>
      <c r="P20" s="258"/>
      <c r="Q20" s="188" t="s">
        <v>397</v>
      </c>
      <c r="R20" s="7" t="s">
        <v>398</v>
      </c>
      <c r="S20" s="261"/>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N27" sqref="N27"/>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F_TP1800.PR.0045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2" customFormat="1" x14ac:dyDescent="0.2">
      <c r="A16"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2"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4" t="s">
        <v>124</v>
      </c>
      <c r="R22" s="44" t="s">
        <v>510</v>
      </c>
      <c r="S22" s="44" t="s">
        <v>123</v>
      </c>
      <c r="T22" s="44" t="s">
        <v>122</v>
      </c>
    </row>
    <row r="23" spans="1:20" ht="51.75" customHeight="1" x14ac:dyDescent="0.25">
      <c r="A23" s="268"/>
      <c r="B23" s="44" t="s">
        <v>120</v>
      </c>
      <c r="C23" s="44" t="s">
        <v>121</v>
      </c>
      <c r="D23" s="274"/>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558</v>
      </c>
      <c r="C25" s="219" t="s">
        <v>558</v>
      </c>
      <c r="D25" s="219"/>
      <c r="E25" s="219" t="s">
        <v>560</v>
      </c>
      <c r="F25" s="219" t="s">
        <v>567</v>
      </c>
      <c r="G25" s="219" t="s">
        <v>564</v>
      </c>
      <c r="H25" s="219" t="s">
        <v>564</v>
      </c>
      <c r="I25" s="219">
        <v>1995</v>
      </c>
      <c r="J25" s="219">
        <v>2017</v>
      </c>
      <c r="K25" s="219">
        <v>2017</v>
      </c>
      <c r="L25" s="219">
        <v>110</v>
      </c>
      <c r="M25" s="219">
        <v>110</v>
      </c>
      <c r="N25" s="219" t="s">
        <v>569</v>
      </c>
      <c r="O25" s="219" t="s">
        <v>569</v>
      </c>
      <c r="P25" s="219" t="s">
        <v>573</v>
      </c>
      <c r="Q25" s="219" t="s">
        <v>641</v>
      </c>
      <c r="R25" s="219" t="s">
        <v>572</v>
      </c>
      <c r="S25" s="219"/>
      <c r="T25" s="219"/>
    </row>
    <row r="26" spans="1:20" ht="116.25" customHeight="1" x14ac:dyDescent="0.25">
      <c r="A26" s="218">
        <v>2</v>
      </c>
      <c r="B26" s="219" t="s">
        <v>558</v>
      </c>
      <c r="C26" s="219" t="s">
        <v>558</v>
      </c>
      <c r="D26" s="219"/>
      <c r="E26" s="219" t="s">
        <v>571</v>
      </c>
      <c r="F26" s="219" t="s">
        <v>568</v>
      </c>
      <c r="G26" s="219" t="s">
        <v>565</v>
      </c>
      <c r="H26" s="219" t="s">
        <v>565</v>
      </c>
      <c r="I26" s="219">
        <v>1995</v>
      </c>
      <c r="J26" s="219">
        <v>2017</v>
      </c>
      <c r="K26" s="219">
        <v>2017</v>
      </c>
      <c r="L26" s="219">
        <v>110</v>
      </c>
      <c r="M26" s="219">
        <v>110</v>
      </c>
      <c r="N26" s="219" t="s">
        <v>569</v>
      </c>
      <c r="O26" s="219" t="s">
        <v>569</v>
      </c>
      <c r="P26" s="219" t="s">
        <v>637</v>
      </c>
      <c r="Q26" s="219" t="s">
        <v>641</v>
      </c>
      <c r="R26" s="219" t="s">
        <v>572</v>
      </c>
      <c r="S26" s="219"/>
      <c r="T26" s="219"/>
    </row>
    <row r="27" spans="1:20" ht="116.25" customHeight="1" x14ac:dyDescent="0.25">
      <c r="A27" s="218">
        <v>3</v>
      </c>
      <c r="B27" s="219" t="s">
        <v>558</v>
      </c>
      <c r="C27" s="219" t="s">
        <v>558</v>
      </c>
      <c r="D27" s="219"/>
      <c r="E27" s="219" t="s">
        <v>562</v>
      </c>
      <c r="F27" s="219" t="s">
        <v>567</v>
      </c>
      <c r="G27" s="219" t="s">
        <v>563</v>
      </c>
      <c r="H27" s="219" t="s">
        <v>563</v>
      </c>
      <c r="I27" s="219">
        <v>1995</v>
      </c>
      <c r="J27" s="219">
        <v>2017</v>
      </c>
      <c r="K27" s="219">
        <v>2017</v>
      </c>
      <c r="L27" s="219">
        <v>110</v>
      </c>
      <c r="M27" s="219">
        <v>110</v>
      </c>
      <c r="N27" s="219" t="s">
        <v>569</v>
      </c>
      <c r="O27" s="219" t="s">
        <v>569</v>
      </c>
      <c r="P27" s="219" t="s">
        <v>638</v>
      </c>
      <c r="Q27" s="219" t="s">
        <v>641</v>
      </c>
      <c r="R27" s="219" t="s">
        <v>572</v>
      </c>
      <c r="S27" s="219"/>
      <c r="T27" s="219"/>
    </row>
    <row r="28" spans="1:20" ht="114" customHeight="1" x14ac:dyDescent="0.25">
      <c r="A28" s="218">
        <v>4</v>
      </c>
      <c r="B28" s="219" t="s">
        <v>558</v>
      </c>
      <c r="C28" s="219" t="s">
        <v>558</v>
      </c>
      <c r="D28" s="219"/>
      <c r="E28" s="219" t="s">
        <v>571</v>
      </c>
      <c r="F28" s="219" t="s">
        <v>568</v>
      </c>
      <c r="G28" s="219" t="s">
        <v>566</v>
      </c>
      <c r="H28" s="219" t="s">
        <v>566</v>
      </c>
      <c r="I28" s="219">
        <v>1995</v>
      </c>
      <c r="J28" s="219">
        <v>2017</v>
      </c>
      <c r="K28" s="219">
        <v>2017</v>
      </c>
      <c r="L28" s="219">
        <v>110</v>
      </c>
      <c r="M28" s="219">
        <v>110</v>
      </c>
      <c r="N28" s="219" t="s">
        <v>569</v>
      </c>
      <c r="O28" s="219" t="s">
        <v>569</v>
      </c>
      <c r="P28" s="219" t="s">
        <v>639</v>
      </c>
      <c r="Q28" s="219" t="s">
        <v>641</v>
      </c>
      <c r="R28" s="219" t="s">
        <v>572</v>
      </c>
      <c r="S28" s="219"/>
      <c r="T28" s="219"/>
    </row>
    <row r="29" spans="1:20" ht="115.5" customHeight="1" x14ac:dyDescent="0.25">
      <c r="A29" s="218">
        <v>5</v>
      </c>
      <c r="B29" s="219" t="s">
        <v>559</v>
      </c>
      <c r="C29" s="219" t="s">
        <v>559</v>
      </c>
      <c r="D29" s="219"/>
      <c r="E29" s="219" t="s">
        <v>560</v>
      </c>
      <c r="F29" s="219" t="s">
        <v>567</v>
      </c>
      <c r="G29" s="219" t="s">
        <v>564</v>
      </c>
      <c r="H29" s="219" t="s">
        <v>564</v>
      </c>
      <c r="I29" s="219">
        <v>1988</v>
      </c>
      <c r="J29" s="219">
        <v>2017</v>
      </c>
      <c r="K29" s="219">
        <v>2017</v>
      </c>
      <c r="L29" s="219">
        <v>110</v>
      </c>
      <c r="M29" s="219">
        <v>110</v>
      </c>
      <c r="N29" s="219" t="s">
        <v>570</v>
      </c>
      <c r="O29" s="219" t="s">
        <v>570</v>
      </c>
      <c r="P29" s="219" t="s">
        <v>573</v>
      </c>
      <c r="Q29" s="219" t="s">
        <v>636</v>
      </c>
      <c r="R29" s="219" t="s">
        <v>572</v>
      </c>
      <c r="S29" s="219"/>
      <c r="T29" s="219"/>
    </row>
    <row r="30" spans="1:20" s="204" customFormat="1" ht="126" x14ac:dyDescent="0.25">
      <c r="A30" s="220">
        <v>6</v>
      </c>
      <c r="B30" s="219" t="s">
        <v>559</v>
      </c>
      <c r="C30" s="219" t="s">
        <v>559</v>
      </c>
      <c r="D30" s="221"/>
      <c r="E30" s="221" t="s">
        <v>561</v>
      </c>
      <c r="F30" s="219" t="s">
        <v>568</v>
      </c>
      <c r="G30" s="219" t="s">
        <v>565</v>
      </c>
      <c r="H30" s="219" t="s">
        <v>565</v>
      </c>
      <c r="I30" s="221">
        <v>1988</v>
      </c>
      <c r="J30" s="219">
        <v>2017</v>
      </c>
      <c r="K30" s="219">
        <v>2017</v>
      </c>
      <c r="L30" s="219">
        <v>110</v>
      </c>
      <c r="M30" s="219">
        <v>110</v>
      </c>
      <c r="N30" s="219" t="s">
        <v>570</v>
      </c>
      <c r="O30" s="219" t="s">
        <v>570</v>
      </c>
      <c r="P30" s="219" t="s">
        <v>640</v>
      </c>
      <c r="Q30" s="219" t="s">
        <v>636</v>
      </c>
      <c r="R30" s="219" t="s">
        <v>572</v>
      </c>
      <c r="S30" s="222"/>
      <c r="T30" s="221"/>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4" t="str">
        <f>'1. паспорт местоположение'!A12</f>
        <v>F_TP1800.PR.0045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4"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4" t="s">
        <v>124</v>
      </c>
      <c r="Y22" s="44" t="s">
        <v>510</v>
      </c>
      <c r="Z22" s="44" t="s">
        <v>123</v>
      </c>
      <c r="AA22" s="44" t="s">
        <v>122</v>
      </c>
    </row>
    <row r="23" spans="1:27" ht="60" customHeight="1" x14ac:dyDescent="0.25">
      <c r="A23" s="27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B43" sqref="B43"/>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4" t="str">
        <f>'1. паспорт местоположение'!A9:C9</f>
        <v>АО "Россети Тюмень"</v>
      </c>
      <c r="B9" s="254"/>
      <c r="C9" s="254"/>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4" t="str">
        <f>'1. паспорт местоположение'!A12:C12</f>
        <v>F_TP1800.PR.0045</v>
      </c>
      <c r="B12" s="254"/>
      <c r="C12" s="25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7"/>
      <c r="B14" s="257"/>
      <c r="C14" s="257"/>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5"/>
      <c r="B17" s="255"/>
      <c r="C17" s="255"/>
      <c r="D17" s="143"/>
      <c r="E17" s="143"/>
      <c r="F17" s="143"/>
      <c r="G17" s="143"/>
      <c r="H17" s="143"/>
      <c r="I17" s="143"/>
      <c r="J17" s="143"/>
      <c r="K17" s="143"/>
      <c r="L17" s="143"/>
      <c r="M17" s="143"/>
      <c r="N17" s="143"/>
      <c r="O17" s="143"/>
      <c r="P17" s="143"/>
      <c r="Q17" s="143"/>
      <c r="R17" s="143"/>
    </row>
    <row r="18" spans="1:21" s="142" customFormat="1" ht="27.75" customHeight="1" x14ac:dyDescent="0.2">
      <c r="A18" s="249" t="s">
        <v>505</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78.75" customHeight="1" x14ac:dyDescent="0.2">
      <c r="A22" s="4" t="s">
        <v>66</v>
      </c>
      <c r="B22" s="5" t="s">
        <v>518</v>
      </c>
      <c r="C22" s="12" t="s">
        <v>555</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582</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34.25" customHeight="1" x14ac:dyDescent="0.25">
      <c r="A27" s="4" t="s">
        <v>59</v>
      </c>
      <c r="B27" s="6" t="s">
        <v>519</v>
      </c>
      <c r="C27" s="87" t="s">
        <v>583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619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7"/>
      <c r="AB16" s="4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7"/>
      <c r="AB17" s="4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7"/>
      <c r="AB18" s="4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7"/>
      <c r="AB19" s="4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7"/>
      <c r="AB20" s="4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7"/>
      <c r="AB21" s="47"/>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8"/>
      <c r="AB22" s="4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4" t="str">
        <f>'1. паспорт местоположение'!A12:C12</f>
        <v>F_TP1800.PR.0045</v>
      </c>
      <c r="B12" s="254"/>
      <c r="C12" s="254"/>
      <c r="D12" s="254"/>
      <c r="E12" s="254"/>
      <c r="F12" s="254"/>
      <c r="G12" s="254"/>
      <c r="H12" s="254"/>
      <c r="I12" s="254"/>
      <c r="J12" s="254"/>
      <c r="K12" s="254"/>
      <c r="L12" s="254"/>
      <c r="M12" s="254"/>
      <c r="N12" s="254"/>
      <c r="O12" s="254"/>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7"/>
      <c r="B14" s="257"/>
      <c r="C14" s="257"/>
      <c r="D14" s="257"/>
      <c r="E14" s="257"/>
      <c r="F14" s="257"/>
      <c r="G14" s="257"/>
      <c r="H14" s="257"/>
      <c r="I14" s="257"/>
      <c r="J14" s="257"/>
      <c r="K14" s="257"/>
      <c r="L14" s="257"/>
      <c r="M14" s="257"/>
      <c r="N14" s="257"/>
      <c r="O14" s="257"/>
      <c r="P14" s="114"/>
      <c r="Q14" s="114"/>
      <c r="R14" s="114"/>
      <c r="S14" s="114"/>
      <c r="T14" s="114"/>
      <c r="U14" s="114"/>
      <c r="V14" s="114"/>
      <c r="W14" s="114"/>
      <c r="X14" s="114"/>
      <c r="Y14" s="114"/>
      <c r="Z14" s="114"/>
    </row>
    <row r="15" spans="1:28" s="142" customFormat="1" ht="15.75" x14ac:dyDescent="0.2">
      <c r="A15"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4"/>
      <c r="C15" s="254"/>
      <c r="D15" s="254"/>
      <c r="E15" s="254"/>
      <c r="F15" s="254"/>
      <c r="G15" s="254"/>
      <c r="H15" s="254"/>
      <c r="I15" s="254"/>
      <c r="J15" s="254"/>
      <c r="K15" s="254"/>
      <c r="L15" s="254"/>
      <c r="M15" s="254"/>
      <c r="N15" s="254"/>
      <c r="O15" s="254"/>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55"/>
      <c r="B17" s="255"/>
      <c r="C17" s="255"/>
      <c r="D17" s="255"/>
      <c r="E17" s="255"/>
      <c r="F17" s="255"/>
      <c r="G17" s="255"/>
      <c r="H17" s="255"/>
      <c r="I17" s="255"/>
      <c r="J17" s="255"/>
      <c r="K17" s="255"/>
      <c r="L17" s="255"/>
      <c r="M17" s="255"/>
      <c r="N17" s="255"/>
      <c r="O17" s="255"/>
      <c r="P17" s="143"/>
      <c r="Q17" s="143"/>
      <c r="R17" s="143"/>
      <c r="S17" s="143"/>
      <c r="T17" s="143"/>
      <c r="U17" s="143"/>
      <c r="V17" s="143"/>
      <c r="W17" s="143"/>
    </row>
    <row r="18" spans="1:26" s="142" customFormat="1" ht="91.5" customHeight="1" x14ac:dyDescent="0.2">
      <c r="A18" s="283" t="s">
        <v>514</v>
      </c>
      <c r="B18" s="283"/>
      <c r="C18" s="283"/>
      <c r="D18" s="283"/>
      <c r="E18" s="283"/>
      <c r="F18" s="283"/>
      <c r="G18" s="283"/>
      <c r="H18" s="283"/>
      <c r="I18" s="283"/>
      <c r="J18" s="283"/>
      <c r="K18" s="283"/>
      <c r="L18" s="283"/>
      <c r="M18" s="283"/>
      <c r="N18" s="283"/>
      <c r="O18" s="283"/>
      <c r="P18" s="144"/>
      <c r="Q18" s="144"/>
      <c r="R18" s="144"/>
      <c r="S18" s="144"/>
      <c r="T18" s="144"/>
      <c r="U18" s="144"/>
      <c r="V18" s="144"/>
      <c r="W18" s="144"/>
      <c r="X18" s="144"/>
      <c r="Y18" s="144"/>
      <c r="Z18" s="144"/>
    </row>
    <row r="19" spans="1:26" s="142"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3"/>
      <c r="Q19" s="143"/>
      <c r="R19" s="143"/>
      <c r="S19" s="143"/>
      <c r="T19" s="143"/>
      <c r="U19" s="143"/>
      <c r="V19" s="143"/>
      <c r="W19" s="143"/>
    </row>
    <row r="20" spans="1:26" s="142"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4" t="str">
        <f>'1. паспорт местоположение'!A12:C12</f>
        <v>F_TP1800.PR.0045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1"/>
      <c r="AN24" s="171"/>
      <c r="AO24" s="172"/>
      <c r="AP24" s="172"/>
      <c r="AQ24" s="172"/>
      <c r="AR24" s="172"/>
      <c r="AS24" s="17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4"/>
      <c r="AN25" s="296" t="s">
        <v>364</v>
      </c>
      <c r="AO25" s="296"/>
      <c r="AP25" s="296"/>
      <c r="AQ25" s="291"/>
      <c r="AR25" s="291"/>
      <c r="AS25" s="17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4"/>
      <c r="AN26" s="287" t="s">
        <v>362</v>
      </c>
      <c r="AO26" s="288"/>
      <c r="AP26" s="289"/>
      <c r="AQ26" s="287"/>
      <c r="AR26" s="290"/>
      <c r="AS26" s="17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4"/>
      <c r="AN27" s="287" t="s">
        <v>360</v>
      </c>
      <c r="AO27" s="288"/>
      <c r="AP27" s="289"/>
      <c r="AQ27" s="287"/>
      <c r="AR27" s="290"/>
      <c r="AS27" s="173"/>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4"/>
      <c r="AN28" s="309" t="s">
        <v>358</v>
      </c>
      <c r="AO28" s="310"/>
      <c r="AP28" s="311"/>
      <c r="AQ28" s="287"/>
      <c r="AR28" s="290"/>
      <c r="AS28" s="17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4"/>
      <c r="AN29" s="300"/>
      <c r="AO29" s="301"/>
      <c r="AP29" s="301"/>
      <c r="AQ29" s="287"/>
      <c r="AR29" s="302"/>
      <c r="AS29" s="17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4"/>
      <c r="AS30" s="17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4"/>
      <c r="AN31" s="174"/>
      <c r="AO31" s="26"/>
      <c r="AP31" s="26"/>
      <c r="AQ31" s="26"/>
      <c r="AR31" s="26"/>
      <c r="AS31" s="17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4"/>
      <c r="AN32" s="174"/>
      <c r="AO32" s="174"/>
      <c r="AP32" s="174"/>
      <c r="AQ32" s="174"/>
      <c r="AR32" s="174"/>
      <c r="AS32" s="17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4"/>
      <c r="AN33" s="174"/>
      <c r="AO33" s="174"/>
      <c r="AP33" s="174"/>
      <c r="AQ33" s="174"/>
      <c r="AR33" s="174"/>
      <c r="AS33" s="17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4"/>
      <c r="AN34" s="174"/>
      <c r="AO34" s="174"/>
      <c r="AP34" s="174"/>
      <c r="AQ34" s="174"/>
      <c r="AR34" s="174"/>
      <c r="AS34" s="17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4"/>
      <c r="AN35" s="174"/>
      <c r="AO35" s="174"/>
      <c r="AP35" s="174"/>
      <c r="AQ35" s="174"/>
      <c r="AR35" s="174"/>
      <c r="AS35" s="173"/>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4"/>
      <c r="AN36" s="174"/>
      <c r="AO36" s="174"/>
      <c r="AP36" s="174"/>
      <c r="AQ36" s="174"/>
      <c r="AR36" s="174"/>
      <c r="AS36" s="17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4"/>
      <c r="AN37" s="174"/>
      <c r="AO37" s="174"/>
      <c r="AP37" s="174"/>
      <c r="AQ37" s="174"/>
      <c r="AR37" s="174"/>
      <c r="AS37" s="17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4"/>
      <c r="AN38" s="174"/>
      <c r="AO38" s="174"/>
      <c r="AP38" s="174"/>
      <c r="AQ38" s="174"/>
      <c r="AR38" s="174"/>
      <c r="AS38" s="173"/>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4"/>
      <c r="AN39" s="174"/>
      <c r="AO39" s="174"/>
      <c r="AP39" s="174"/>
      <c r="AQ39" s="174"/>
      <c r="AR39" s="174"/>
      <c r="AS39" s="17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4"/>
      <c r="AN40" s="174"/>
      <c r="AO40" s="174"/>
      <c r="AP40" s="174"/>
      <c r="AQ40" s="174"/>
      <c r="AR40" s="174"/>
      <c r="AS40" s="17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4"/>
      <c r="AN41" s="174"/>
      <c r="AO41" s="174"/>
      <c r="AP41" s="174"/>
      <c r="AQ41" s="174"/>
      <c r="AR41" s="174"/>
      <c r="AS41" s="17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4"/>
      <c r="AN42" s="174"/>
      <c r="AO42" s="174"/>
      <c r="AP42" s="174"/>
      <c r="AQ42" s="174"/>
      <c r="AR42" s="174"/>
      <c r="AS42" s="17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4"/>
      <c r="AN43" s="174"/>
      <c r="AO43" s="174"/>
      <c r="AP43" s="174"/>
      <c r="AQ43" s="174"/>
      <c r="AR43" s="174"/>
      <c r="AS43" s="17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4"/>
      <c r="AN44" s="174"/>
      <c r="AO44" s="174"/>
      <c r="AP44" s="174"/>
      <c r="AQ44" s="174"/>
      <c r="AR44" s="174"/>
      <c r="AS44" s="17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4"/>
      <c r="AN45" s="174"/>
      <c r="AO45" s="174"/>
      <c r="AP45" s="174"/>
      <c r="AQ45" s="174"/>
      <c r="AR45" s="174"/>
      <c r="AS45" s="173"/>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4"/>
      <c r="AN46" s="174"/>
      <c r="AO46" s="174"/>
      <c r="AP46" s="174"/>
      <c r="AQ46" s="174"/>
      <c r="AR46" s="174"/>
      <c r="AS46" s="173"/>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7" t="s">
        <v>323</v>
      </c>
      <c r="AP47" s="117" t="s">
        <v>322</v>
      </c>
      <c r="AQ47" s="17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8"/>
      <c r="AP48" s="118"/>
      <c r="AQ48" s="17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8"/>
      <c r="AP49" s="118"/>
      <c r="AQ49" s="173"/>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7" t="s">
        <v>323</v>
      </c>
      <c r="AP52" s="117" t="s">
        <v>322</v>
      </c>
      <c r="AQ52" s="17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0"/>
      <c r="AP53" s="120"/>
      <c r="AQ53" s="17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8"/>
      <c r="AP54" s="118"/>
      <c r="AQ54" s="17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8"/>
      <c r="AP55" s="118"/>
      <c r="AQ55" s="173"/>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7" t="s">
        <v>323</v>
      </c>
      <c r="AP58" s="117" t="s">
        <v>322</v>
      </c>
      <c r="AQ58" s="17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8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8"/>
      <c r="AP60" s="118"/>
      <c r="AQ60" s="17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8"/>
      <c r="AP61" s="118"/>
      <c r="AQ61" s="17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8"/>
      <c r="AP62" s="118"/>
      <c r="AQ62" s="17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8"/>
      <c r="AP63" s="118"/>
      <c r="AQ63" s="17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8"/>
      <c r="AP64" s="118"/>
      <c r="AQ64" s="17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8"/>
      <c r="AP65" s="118"/>
      <c r="AQ65" s="173"/>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8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8"/>
      <c r="AP67" s="118"/>
      <c r="AQ67" s="173"/>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8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8"/>
      <c r="AP69" s="118"/>
      <c r="AQ69" s="173"/>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8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8"/>
      <c r="AP71" s="118"/>
      <c r="AQ71" s="173"/>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7" t="s">
        <v>323</v>
      </c>
      <c r="AP74" s="117" t="s">
        <v>322</v>
      </c>
      <c r="AQ74" s="173"/>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4"/>
      <c r="AP75" s="124"/>
      <c r="AQ75" s="18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5"/>
      <c r="AP76" s="125"/>
      <c r="AQ76" s="17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5"/>
      <c r="AP77" s="125"/>
      <c r="AQ77" s="17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5"/>
      <c r="AP78" s="125"/>
      <c r="AQ78" s="17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5"/>
      <c r="AP79" s="125"/>
      <c r="AQ79" s="17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5"/>
      <c r="AP80" s="125"/>
      <c r="AQ80" s="17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5"/>
      <c r="AP81" s="125"/>
      <c r="AQ81" s="17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5"/>
      <c r="AP82" s="125"/>
      <c r="AQ82" s="173"/>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4"/>
      <c r="AP83" s="124"/>
      <c r="AQ83" s="180"/>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4"/>
      <c r="AP84" s="124"/>
      <c r="AQ84" s="18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5"/>
      <c r="AP85" s="125"/>
      <c r="AQ85" s="171"/>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4"/>
      <c r="AP86" s="124"/>
      <c r="AQ86" s="180"/>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4"/>
      <c r="AP87" s="124"/>
      <c r="AQ87" s="180"/>
    </row>
    <row r="88" spans="1:45" ht="14.25" customHeight="1" x14ac:dyDescent="0.25">
      <c r="A88" s="344" t="s">
        <v>308</v>
      </c>
      <c r="B88" s="345"/>
      <c r="C88" s="345"/>
      <c r="D88" s="34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7"/>
      <c r="AL88" s="348"/>
      <c r="AM88" s="349"/>
      <c r="AN88" s="350"/>
      <c r="AO88" s="124"/>
      <c r="AP88" s="124"/>
      <c r="AQ88" s="180"/>
    </row>
    <row r="89" spans="1:45" x14ac:dyDescent="0.25">
      <c r="A89" s="344" t="s">
        <v>307</v>
      </c>
      <c r="B89" s="345"/>
      <c r="C89" s="345"/>
      <c r="D89" s="34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7"/>
      <c r="AL89" s="348"/>
      <c r="AM89" s="349"/>
      <c r="AN89" s="350"/>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0"/>
      <c r="AL90" s="341"/>
      <c r="AM90" s="342"/>
      <c r="AN90" s="343"/>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Normal="100" zoomScaleSheetLayoutView="70" workbookViewId="0">
      <selection activeCell="K58" sqref="K5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F_TP1800.PR.0045</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33"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52" t="s">
        <v>516</v>
      </c>
      <c r="B19" s="352"/>
      <c r="C19" s="352"/>
      <c r="D19" s="352"/>
      <c r="E19" s="352"/>
      <c r="F19" s="352"/>
      <c r="G19" s="352"/>
      <c r="H19" s="352"/>
      <c r="I19" s="352"/>
      <c r="J19" s="352"/>
      <c r="K19" s="352"/>
      <c r="L19" s="352"/>
    </row>
    <row r="20" spans="1:12" x14ac:dyDescent="0.25">
      <c r="A20" s="49"/>
      <c r="B20" s="49"/>
      <c r="C20" s="10"/>
      <c r="D20" s="10"/>
      <c r="E20" s="10"/>
      <c r="F20" s="10"/>
      <c r="G20" s="10"/>
      <c r="H20" s="10"/>
      <c r="I20" s="10"/>
      <c r="J20" s="10"/>
      <c r="K20" s="10"/>
      <c r="L20" s="1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01"/>
      <c r="F22" s="102"/>
      <c r="G22" s="362" t="s">
        <v>2</v>
      </c>
      <c r="H22" s="363"/>
      <c r="I22" s="355"/>
      <c r="J22" s="358"/>
      <c r="K22" s="354"/>
      <c r="L22" s="356"/>
    </row>
    <row r="23" spans="1:12" ht="47.25" x14ac:dyDescent="0.25">
      <c r="A23" s="354"/>
      <c r="B23" s="354"/>
      <c r="C23" s="19" t="s">
        <v>225</v>
      </c>
      <c r="D23" s="19" t="s">
        <v>224</v>
      </c>
      <c r="E23" s="19" t="s">
        <v>225</v>
      </c>
      <c r="F23" s="19" t="s">
        <v>224</v>
      </c>
      <c r="G23" s="19" t="s">
        <v>225</v>
      </c>
      <c r="H23" s="19" t="s">
        <v>224</v>
      </c>
      <c r="I23" s="355"/>
      <c r="J23" s="359"/>
      <c r="K23" s="354"/>
      <c r="L23" s="356"/>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582</v>
      </c>
      <c r="F31" s="12" t="s">
        <v>582</v>
      </c>
      <c r="G31" s="103">
        <v>45597</v>
      </c>
      <c r="H31" s="104">
        <f>G31+20</f>
        <v>45617</v>
      </c>
      <c r="I31" s="18"/>
      <c r="J31" s="18"/>
      <c r="K31" s="16"/>
      <c r="L31" s="16"/>
    </row>
    <row r="32" spans="1:12" s="11" customFormat="1" ht="31.5" x14ac:dyDescent="0.25">
      <c r="A32" s="19" t="s">
        <v>216</v>
      </c>
      <c r="B32" s="167" t="s">
        <v>463</v>
      </c>
      <c r="C32" s="104">
        <f>D31+90</f>
        <v>45707</v>
      </c>
      <c r="D32" s="104">
        <f>C32+30</f>
        <v>45737</v>
      </c>
      <c r="E32" s="12" t="s">
        <v>582</v>
      </c>
      <c r="F32" s="12" t="s">
        <v>582</v>
      </c>
      <c r="G32" s="104">
        <f>H31+90</f>
        <v>45707</v>
      </c>
      <c r="H32" s="104">
        <f>G32+30</f>
        <v>45737</v>
      </c>
      <c r="I32" s="18"/>
      <c r="J32" s="18"/>
      <c r="K32" s="16"/>
      <c r="L32" s="16"/>
    </row>
    <row r="33" spans="1:12" s="11" customFormat="1" ht="37.5" customHeight="1" x14ac:dyDescent="0.25">
      <c r="A33" s="19" t="s">
        <v>474</v>
      </c>
      <c r="B33" s="167" t="s">
        <v>391</v>
      </c>
      <c r="C33" s="105" t="s">
        <v>553</v>
      </c>
      <c r="D33" s="105"/>
      <c r="E33" s="12" t="s">
        <v>582</v>
      </c>
      <c r="F33" s="12" t="s">
        <v>582</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582</v>
      </c>
      <c r="F35" s="12" t="s">
        <v>582</v>
      </c>
      <c r="G35" s="103">
        <f>H37+1</f>
        <v>45859</v>
      </c>
      <c r="H35" s="103">
        <f>G35+4</f>
        <v>45863</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582</v>
      </c>
      <c r="F37" s="12" t="s">
        <v>582</v>
      </c>
      <c r="G37" s="103">
        <f>H32+1</f>
        <v>45738</v>
      </c>
      <c r="H37" s="103">
        <f>G37+120</f>
        <v>45858</v>
      </c>
      <c r="I37" s="52"/>
      <c r="J37" s="52"/>
      <c r="K37" s="16"/>
      <c r="L37" s="16"/>
    </row>
    <row r="38" spans="1:12" x14ac:dyDescent="0.25">
      <c r="A38" s="19" t="s">
        <v>621</v>
      </c>
      <c r="B38" s="165" t="s">
        <v>214</v>
      </c>
      <c r="C38" s="12"/>
      <c r="D38" s="16"/>
      <c r="E38" s="16"/>
      <c r="F38" s="16"/>
      <c r="G38" s="12"/>
      <c r="H38" s="16"/>
      <c r="I38" s="16"/>
      <c r="J38" s="16"/>
      <c r="K38" s="16"/>
      <c r="L38" s="16"/>
    </row>
    <row r="39" spans="1:12" ht="78.75" x14ac:dyDescent="0.25">
      <c r="A39" s="19">
        <v>2</v>
      </c>
      <c r="B39" s="167" t="s">
        <v>464</v>
      </c>
      <c r="C39" s="103">
        <f>D35+15+15+30+55</f>
        <v>45978</v>
      </c>
      <c r="D39" s="103">
        <f>C39+20</f>
        <v>45998</v>
      </c>
      <c r="E39" s="12" t="s">
        <v>582</v>
      </c>
      <c r="F39" s="12" t="s">
        <v>582</v>
      </c>
      <c r="G39" s="103">
        <f>H35+15+15+30+55</f>
        <v>45978</v>
      </c>
      <c r="H39" s="103">
        <f>G39+20</f>
        <v>45998</v>
      </c>
      <c r="I39" s="16"/>
      <c r="J39" s="16"/>
      <c r="K39" s="16"/>
      <c r="L39" s="16"/>
    </row>
    <row r="40" spans="1:12" ht="33.75" customHeight="1" x14ac:dyDescent="0.25">
      <c r="A40" s="19" t="s">
        <v>213</v>
      </c>
      <c r="B40" s="167" t="s">
        <v>466</v>
      </c>
      <c r="C40" s="104">
        <f>D39+1</f>
        <v>45999</v>
      </c>
      <c r="D40" s="106">
        <f>C40+90</f>
        <v>46089</v>
      </c>
      <c r="E40" s="12" t="s">
        <v>582</v>
      </c>
      <c r="F40" s="12" t="s">
        <v>582</v>
      </c>
      <c r="G40" s="104">
        <f>H39+1</f>
        <v>45999</v>
      </c>
      <c r="H40" s="106">
        <f>G40+90</f>
        <v>46089</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582</v>
      </c>
      <c r="F42" s="12" t="s">
        <v>582</v>
      </c>
      <c r="G42" s="103">
        <f>G43-30</f>
        <v>46089</v>
      </c>
      <c r="H42" s="103">
        <f>G42+30</f>
        <v>46119</v>
      </c>
      <c r="I42" s="16"/>
      <c r="J42" s="16"/>
      <c r="K42" s="16"/>
      <c r="L42" s="16"/>
    </row>
    <row r="43" spans="1:12" ht="34.5" customHeight="1" x14ac:dyDescent="0.25">
      <c r="A43" s="19" t="s">
        <v>211</v>
      </c>
      <c r="B43" s="167" t="s">
        <v>209</v>
      </c>
      <c r="C43" s="108">
        <f>D40+30</f>
        <v>46119</v>
      </c>
      <c r="D43" s="108">
        <f>C43+90</f>
        <v>46209</v>
      </c>
      <c r="E43" s="12" t="s">
        <v>582</v>
      </c>
      <c r="F43" s="12" t="s">
        <v>582</v>
      </c>
      <c r="G43" s="108">
        <f>H40+30</f>
        <v>46119</v>
      </c>
      <c r="H43" s="108">
        <f>G43+90</f>
        <v>46209</v>
      </c>
      <c r="I43" s="16"/>
      <c r="J43" s="16"/>
      <c r="K43" s="16"/>
      <c r="L43" s="16"/>
    </row>
    <row r="44" spans="1:12" ht="24.75" customHeight="1" x14ac:dyDescent="0.25">
      <c r="A44" s="19" t="s">
        <v>210</v>
      </c>
      <c r="B44" s="167" t="s">
        <v>207</v>
      </c>
      <c r="C44" s="108">
        <f>C43</f>
        <v>46119</v>
      </c>
      <c r="D44" s="103">
        <f>D43+100</f>
        <v>46309</v>
      </c>
      <c r="E44" s="12" t="s">
        <v>582</v>
      </c>
      <c r="F44" s="12" t="s">
        <v>582</v>
      </c>
      <c r="G44" s="108">
        <f>G43</f>
        <v>46119</v>
      </c>
      <c r="H44" s="103">
        <f>H43+100</f>
        <v>46309</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582</v>
      </c>
      <c r="F47" s="12" t="s">
        <v>582</v>
      </c>
      <c r="G47" s="103">
        <f>H44+1</f>
        <v>46310</v>
      </c>
      <c r="H47" s="103">
        <f>G47+10</f>
        <v>46320</v>
      </c>
      <c r="I47" s="16"/>
      <c r="J47" s="16"/>
      <c r="K47" s="16"/>
      <c r="L47" s="16"/>
    </row>
    <row r="48" spans="1:12" ht="37.5" customHeight="1" x14ac:dyDescent="0.25">
      <c r="A48" s="19" t="s">
        <v>622</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582</v>
      </c>
      <c r="F49" s="12" t="s">
        <v>582</v>
      </c>
      <c r="G49" s="103">
        <f>G47</f>
        <v>46310</v>
      </c>
      <c r="H49" s="103">
        <f>G49+10</f>
        <v>46320</v>
      </c>
      <c r="I49" s="16"/>
      <c r="J49" s="16"/>
      <c r="K49" s="16"/>
      <c r="L49" s="16"/>
    </row>
    <row r="50" spans="1:12" ht="86.25" customHeight="1" x14ac:dyDescent="0.25">
      <c r="A50" s="19" t="s">
        <v>202</v>
      </c>
      <c r="B50" s="167" t="s">
        <v>469</v>
      </c>
      <c r="C50" s="104">
        <f>D50-7</f>
        <v>46302</v>
      </c>
      <c r="D50" s="106">
        <f>D44</f>
        <v>46309</v>
      </c>
      <c r="E50" s="12" t="s">
        <v>582</v>
      </c>
      <c r="F50" s="12" t="s">
        <v>582</v>
      </c>
      <c r="G50" s="104">
        <f>H50-7</f>
        <v>46302</v>
      </c>
      <c r="H50" s="106">
        <f>H44</f>
        <v>46309</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582</v>
      </c>
      <c r="F53" s="12" t="s">
        <v>582</v>
      </c>
      <c r="G53" s="103">
        <f>H49+30</f>
        <v>46350</v>
      </c>
      <c r="H53" s="103">
        <f>G53+30</f>
        <v>46380</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3" zoomScale="55" zoomScaleNormal="7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34" x14ac:dyDescent="0.25">
      <c r="A18" s="367" t="s">
        <v>517</v>
      </c>
      <c r="B18" s="367"/>
      <c r="C18" s="367"/>
      <c r="D18" s="367"/>
      <c r="E18" s="367"/>
      <c r="F18" s="367"/>
      <c r="G18" s="367"/>
      <c r="H18" s="367"/>
      <c r="I18" s="367"/>
      <c r="J18" s="367"/>
      <c r="K18" s="367"/>
      <c r="L18" s="367"/>
      <c r="M18" s="367"/>
      <c r="N18" s="367"/>
      <c r="O18" s="367"/>
      <c r="P18" s="367"/>
      <c r="Q18" s="367"/>
      <c r="R18" s="367"/>
      <c r="S18" s="367"/>
      <c r="T18" s="367"/>
      <c r="U18" s="367"/>
    </row>
    <row r="20" spans="1:34" s="53" customFormat="1" ht="21" customHeight="1" x14ac:dyDescent="0.25">
      <c r="A20" s="368" t="s">
        <v>195</v>
      </c>
      <c r="B20" s="368" t="s">
        <v>194</v>
      </c>
      <c r="C20" s="371" t="s">
        <v>193</v>
      </c>
      <c r="D20" s="371"/>
      <c r="E20" s="372" t="s">
        <v>192</v>
      </c>
      <c r="F20" s="372"/>
      <c r="G20" s="368" t="s">
        <v>646</v>
      </c>
      <c r="H20" s="365" t="s">
        <v>623</v>
      </c>
      <c r="I20" s="366"/>
      <c r="J20" s="366"/>
      <c r="K20" s="366"/>
      <c r="L20" s="365" t="s">
        <v>624</v>
      </c>
      <c r="M20" s="366"/>
      <c r="N20" s="366"/>
      <c r="O20" s="366"/>
      <c r="P20" s="365" t="s">
        <v>625</v>
      </c>
      <c r="Q20" s="366"/>
      <c r="R20" s="366"/>
      <c r="S20" s="366"/>
      <c r="T20" s="365" t="s">
        <v>626</v>
      </c>
      <c r="U20" s="366"/>
      <c r="V20" s="366"/>
      <c r="W20" s="366"/>
      <c r="X20" s="365" t="s">
        <v>627</v>
      </c>
      <c r="Y20" s="366"/>
      <c r="Z20" s="366"/>
      <c r="AA20" s="366"/>
      <c r="AB20" s="373" t="s">
        <v>191</v>
      </c>
      <c r="AC20" s="374"/>
    </row>
    <row r="21" spans="1:34" s="53" customFormat="1" ht="81.75" customHeight="1" x14ac:dyDescent="0.25">
      <c r="A21" s="369"/>
      <c r="B21" s="369"/>
      <c r="C21" s="371"/>
      <c r="D21" s="371"/>
      <c r="E21" s="372"/>
      <c r="F21" s="372"/>
      <c r="G21" s="36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5"/>
      <c r="AC21" s="376"/>
    </row>
    <row r="22" spans="1:34" s="53" customFormat="1" ht="89.25" customHeight="1" x14ac:dyDescent="0.3">
      <c r="A22" s="370"/>
      <c r="B22" s="370"/>
      <c r="C22" s="234" t="s">
        <v>3</v>
      </c>
      <c r="D22" s="234" t="s">
        <v>189</v>
      </c>
      <c r="E22" s="235" t="s">
        <v>632</v>
      </c>
      <c r="F22" s="235" t="s">
        <v>643</v>
      </c>
      <c r="G22" s="370"/>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5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53" customFormat="1" ht="47.25" customHeight="1" x14ac:dyDescent="0.25">
      <c r="A24" s="54" t="s">
        <v>66</v>
      </c>
      <c r="B24" s="55" t="s">
        <v>188</v>
      </c>
      <c r="C24" s="240">
        <v>38.339772000000004</v>
      </c>
      <c r="D24" s="89">
        <v>42.244714000000009</v>
      </c>
      <c r="E24" s="89">
        <v>42.244714000000009</v>
      </c>
      <c r="F24" s="89">
        <v>42.244714000000009</v>
      </c>
      <c r="G24" s="89">
        <v>0</v>
      </c>
      <c r="H24" s="89">
        <v>0</v>
      </c>
      <c r="I24" s="89"/>
      <c r="J24" s="89">
        <v>0</v>
      </c>
      <c r="K24" s="89"/>
      <c r="L24" s="89">
        <v>0</v>
      </c>
      <c r="M24" s="89"/>
      <c r="N24" s="89">
        <v>0</v>
      </c>
      <c r="O24" s="89"/>
      <c r="P24" s="89">
        <v>2.4964200000000001</v>
      </c>
      <c r="Q24" s="89"/>
      <c r="R24" s="89">
        <v>2.7482280000000001</v>
      </c>
      <c r="S24" s="89"/>
      <c r="T24" s="89">
        <v>35.843352000000003</v>
      </c>
      <c r="U24" s="89"/>
      <c r="V24" s="89">
        <v>39.496486000000004</v>
      </c>
      <c r="W24" s="89"/>
      <c r="X24" s="89">
        <v>0</v>
      </c>
      <c r="Y24" s="89"/>
      <c r="Z24" s="240">
        <v>0</v>
      </c>
      <c r="AA24" s="89"/>
      <c r="AB24" s="89">
        <v>38.339772000000004</v>
      </c>
      <c r="AC24" s="240">
        <v>42.244714000000002</v>
      </c>
    </row>
    <row r="25" spans="1:34" s="53" customFormat="1" ht="24" customHeight="1" x14ac:dyDescent="0.25">
      <c r="A25" s="56" t="s">
        <v>187</v>
      </c>
      <c r="B25" s="57" t="s">
        <v>186</v>
      </c>
      <c r="C25" s="241"/>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241">
        <v>0</v>
      </c>
      <c r="AA25" s="89"/>
      <c r="AB25" s="89">
        <v>0</v>
      </c>
      <c r="AC25" s="240">
        <v>0</v>
      </c>
    </row>
    <row r="26" spans="1:34" s="53" customFormat="1" x14ac:dyDescent="0.25">
      <c r="A26" s="56" t="s">
        <v>185</v>
      </c>
      <c r="B26" s="57" t="s">
        <v>184</v>
      </c>
      <c r="C26" s="241"/>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241">
        <v>0</v>
      </c>
      <c r="AA26" s="89"/>
      <c r="AB26" s="89">
        <v>0</v>
      </c>
      <c r="AC26" s="240">
        <v>0</v>
      </c>
    </row>
    <row r="27" spans="1:34" s="53" customFormat="1" ht="38.25" customHeight="1" x14ac:dyDescent="0.25">
      <c r="A27" s="56" t="s">
        <v>183</v>
      </c>
      <c r="B27" s="57" t="s">
        <v>454</v>
      </c>
      <c r="C27" s="241"/>
      <c r="D27" s="89"/>
      <c r="E27" s="89"/>
      <c r="F27" s="89"/>
      <c r="G27" s="89">
        <v>0</v>
      </c>
      <c r="H27" s="89">
        <v>0</v>
      </c>
      <c r="I27" s="89"/>
      <c r="J27" s="89">
        <v>0</v>
      </c>
      <c r="K27" s="89"/>
      <c r="L27" s="89">
        <v>0</v>
      </c>
      <c r="M27" s="89"/>
      <c r="N27" s="89">
        <v>0</v>
      </c>
      <c r="O27" s="89"/>
      <c r="P27" s="89">
        <v>2.0927300000000004</v>
      </c>
      <c r="Q27" s="89"/>
      <c r="R27" s="89">
        <v>2.3038200000000004</v>
      </c>
      <c r="S27" s="89"/>
      <c r="T27" s="89">
        <v>30.043930000000007</v>
      </c>
      <c r="U27" s="89"/>
      <c r="V27" s="89">
        <v>33.105990000000006</v>
      </c>
      <c r="W27" s="89"/>
      <c r="X27" s="89">
        <v>0</v>
      </c>
      <c r="Y27" s="89"/>
      <c r="Z27" s="241">
        <v>0</v>
      </c>
      <c r="AA27" s="89"/>
      <c r="AB27" s="89">
        <v>32.136660000000006</v>
      </c>
      <c r="AC27" s="240">
        <v>35.409810000000007</v>
      </c>
    </row>
    <row r="28" spans="1:34" s="53" customFormat="1" x14ac:dyDescent="0.25">
      <c r="A28" s="56" t="s">
        <v>182</v>
      </c>
      <c r="B28" s="57" t="s">
        <v>181</v>
      </c>
      <c r="C28" s="241"/>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241">
        <v>0</v>
      </c>
      <c r="AA28" s="89"/>
      <c r="AB28" s="89">
        <v>0</v>
      </c>
      <c r="AC28" s="240">
        <v>0</v>
      </c>
    </row>
    <row r="29" spans="1:34" s="53" customFormat="1" x14ac:dyDescent="0.25">
      <c r="A29" s="56" t="s">
        <v>180</v>
      </c>
      <c r="B29" s="58" t="s">
        <v>179</v>
      </c>
      <c r="C29" s="241"/>
      <c r="D29" s="89"/>
      <c r="E29" s="89"/>
      <c r="F29" s="89"/>
      <c r="G29" s="89">
        <v>0</v>
      </c>
      <c r="H29" s="89">
        <v>0</v>
      </c>
      <c r="I29" s="89"/>
      <c r="J29" s="89">
        <v>0</v>
      </c>
      <c r="K29" s="89"/>
      <c r="L29" s="89">
        <v>0</v>
      </c>
      <c r="M29" s="89"/>
      <c r="N29" s="89">
        <v>0</v>
      </c>
      <c r="O29" s="89"/>
      <c r="P29" s="89">
        <v>0.40368999999999966</v>
      </c>
      <c r="Q29" s="89"/>
      <c r="R29" s="89">
        <v>0.44440799999999969</v>
      </c>
      <c r="S29" s="89"/>
      <c r="T29" s="89">
        <v>5.7994219999999963</v>
      </c>
      <c r="U29" s="89"/>
      <c r="V29" s="89">
        <v>6.3904959999999988</v>
      </c>
      <c r="W29" s="89"/>
      <c r="X29" s="89">
        <v>0</v>
      </c>
      <c r="Y29" s="89"/>
      <c r="Z29" s="241">
        <v>0</v>
      </c>
      <c r="AA29" s="89"/>
      <c r="AB29" s="89">
        <v>6.2031119999999973</v>
      </c>
      <c r="AC29" s="240">
        <v>6.8349039999999945</v>
      </c>
    </row>
    <row r="30" spans="1:34" s="53" customFormat="1" ht="47.25" x14ac:dyDescent="0.25">
      <c r="A30" s="54" t="s">
        <v>64</v>
      </c>
      <c r="B30" s="55" t="s">
        <v>178</v>
      </c>
      <c r="C30" s="241">
        <v>32.136660000000006</v>
      </c>
      <c r="D30" s="89">
        <v>35.409810000000007</v>
      </c>
      <c r="E30" s="89">
        <v>35.409810000000007</v>
      </c>
      <c r="F30" s="89">
        <v>35.409810000000007</v>
      </c>
      <c r="G30" s="89">
        <v>0</v>
      </c>
      <c r="H30" s="89">
        <v>0</v>
      </c>
      <c r="I30" s="89"/>
      <c r="J30" s="89">
        <v>0</v>
      </c>
      <c r="K30" s="89"/>
      <c r="L30" s="89">
        <v>0</v>
      </c>
      <c r="M30" s="89"/>
      <c r="N30" s="89">
        <v>0</v>
      </c>
      <c r="O30" s="89"/>
      <c r="P30" s="89">
        <v>2.0927300000000004</v>
      </c>
      <c r="Q30" s="89"/>
      <c r="R30" s="89">
        <v>2.30382</v>
      </c>
      <c r="S30" s="89"/>
      <c r="T30" s="89">
        <v>30.043930000000003</v>
      </c>
      <c r="U30" s="89"/>
      <c r="V30" s="89">
        <v>33.105990000000006</v>
      </c>
      <c r="W30" s="89"/>
      <c r="X30" s="89">
        <v>0</v>
      </c>
      <c r="Y30" s="89"/>
      <c r="Z30" s="241">
        <v>0</v>
      </c>
      <c r="AA30" s="89"/>
      <c r="AB30" s="89">
        <v>32.136660000000006</v>
      </c>
      <c r="AC30" s="240">
        <v>35.409810000000007</v>
      </c>
    </row>
    <row r="31" spans="1:34" s="53" customFormat="1" x14ac:dyDescent="0.25">
      <c r="A31" s="54" t="s">
        <v>177</v>
      </c>
      <c r="B31" s="57" t="s">
        <v>176</v>
      </c>
      <c r="C31" s="241">
        <v>2.0184500000000001</v>
      </c>
      <c r="D31" s="89">
        <v>2.2220399999999998</v>
      </c>
      <c r="E31" s="89"/>
      <c r="F31" s="89"/>
      <c r="G31" s="89"/>
      <c r="H31" s="89"/>
      <c r="I31" s="89"/>
      <c r="J31" s="89"/>
      <c r="K31" s="89"/>
      <c r="L31" s="89"/>
      <c r="M31" s="89"/>
      <c r="N31" s="89"/>
      <c r="O31" s="89"/>
      <c r="P31" s="89"/>
      <c r="Q31" s="89"/>
      <c r="R31" s="89"/>
      <c r="S31" s="89"/>
      <c r="T31" s="89"/>
      <c r="U31" s="89"/>
      <c r="V31" s="89"/>
      <c r="W31" s="89"/>
      <c r="X31" s="89"/>
      <c r="Y31" s="89"/>
      <c r="Z31" s="241"/>
      <c r="AA31" s="89"/>
      <c r="AB31" s="89">
        <v>0</v>
      </c>
      <c r="AC31" s="240">
        <v>0</v>
      </c>
    </row>
    <row r="32" spans="1:34" s="53" customFormat="1" ht="31.5" x14ac:dyDescent="0.25">
      <c r="A32" s="54" t="s">
        <v>175</v>
      </c>
      <c r="B32" s="57" t="s">
        <v>174</v>
      </c>
      <c r="C32" s="241">
        <v>3.6829299999999998</v>
      </c>
      <c r="D32" s="89">
        <v>4.0583</v>
      </c>
      <c r="E32" s="89"/>
      <c r="F32" s="89"/>
      <c r="G32" s="89"/>
      <c r="H32" s="89"/>
      <c r="I32" s="89"/>
      <c r="J32" s="89"/>
      <c r="K32" s="89"/>
      <c r="L32" s="89"/>
      <c r="M32" s="89"/>
      <c r="N32" s="89"/>
      <c r="O32" s="89"/>
      <c r="P32" s="89"/>
      <c r="Q32" s="89"/>
      <c r="R32" s="89"/>
      <c r="S32" s="89"/>
      <c r="T32" s="89"/>
      <c r="U32" s="89"/>
      <c r="V32" s="89"/>
      <c r="W32" s="89"/>
      <c r="X32" s="89"/>
      <c r="Y32" s="89"/>
      <c r="Z32" s="241"/>
      <c r="AA32" s="89"/>
      <c r="AB32" s="89">
        <v>0</v>
      </c>
      <c r="AC32" s="240">
        <v>0</v>
      </c>
    </row>
    <row r="33" spans="1:29" s="53" customFormat="1" x14ac:dyDescent="0.25">
      <c r="A33" s="54" t="s">
        <v>173</v>
      </c>
      <c r="B33" s="57" t="s">
        <v>172</v>
      </c>
      <c r="C33" s="241">
        <v>18.57573</v>
      </c>
      <c r="D33" s="89">
        <v>20.46895</v>
      </c>
      <c r="E33" s="89"/>
      <c r="F33" s="89"/>
      <c r="G33" s="89"/>
      <c r="H33" s="89"/>
      <c r="I33" s="89"/>
      <c r="J33" s="89"/>
      <c r="K33" s="89"/>
      <c r="L33" s="89"/>
      <c r="M33" s="89"/>
      <c r="N33" s="89"/>
      <c r="O33" s="89"/>
      <c r="P33" s="89"/>
      <c r="Q33" s="89"/>
      <c r="R33" s="89"/>
      <c r="S33" s="89"/>
      <c r="T33" s="89"/>
      <c r="U33" s="89"/>
      <c r="V33" s="89"/>
      <c r="W33" s="89"/>
      <c r="X33" s="89"/>
      <c r="Y33" s="89"/>
      <c r="Z33" s="241"/>
      <c r="AA33" s="89"/>
      <c r="AB33" s="89">
        <v>0</v>
      </c>
      <c r="AC33" s="240">
        <v>0</v>
      </c>
    </row>
    <row r="34" spans="1:29" s="53" customFormat="1" x14ac:dyDescent="0.25">
      <c r="A34" s="54" t="s">
        <v>171</v>
      </c>
      <c r="B34" s="57" t="s">
        <v>170</v>
      </c>
      <c r="C34" s="241">
        <v>7.8595500000000023</v>
      </c>
      <c r="D34" s="89">
        <v>8.6605200000000035</v>
      </c>
      <c r="E34" s="89"/>
      <c r="F34" s="89"/>
      <c r="G34" s="89"/>
      <c r="H34" s="89"/>
      <c r="I34" s="89"/>
      <c r="J34" s="89"/>
      <c r="K34" s="89"/>
      <c r="L34" s="89"/>
      <c r="M34" s="89"/>
      <c r="N34" s="89"/>
      <c r="O34" s="89"/>
      <c r="P34" s="89"/>
      <c r="Q34" s="89"/>
      <c r="R34" s="89"/>
      <c r="S34" s="89"/>
      <c r="T34" s="89"/>
      <c r="U34" s="89"/>
      <c r="V34" s="89"/>
      <c r="W34" s="89"/>
      <c r="X34" s="89"/>
      <c r="Y34" s="89"/>
      <c r="Z34" s="241"/>
      <c r="AA34" s="89"/>
      <c r="AB34" s="89">
        <v>0</v>
      </c>
      <c r="AC34" s="240">
        <v>0</v>
      </c>
    </row>
    <row r="35" spans="1:29" s="53" customFormat="1" ht="48" customHeight="1" x14ac:dyDescent="0.25">
      <c r="A35" s="54" t="s">
        <v>63</v>
      </c>
      <c r="B35" s="55" t="s">
        <v>169</v>
      </c>
      <c r="C35" s="241"/>
      <c r="D35" s="89"/>
      <c r="E35" s="89"/>
      <c r="F35" s="89"/>
      <c r="G35" s="89"/>
      <c r="H35" s="89"/>
      <c r="I35" s="89"/>
      <c r="J35" s="89"/>
      <c r="K35" s="89"/>
      <c r="L35" s="89"/>
      <c r="M35" s="89"/>
      <c r="N35" s="89"/>
      <c r="O35" s="89"/>
      <c r="P35" s="89"/>
      <c r="Q35" s="89"/>
      <c r="R35" s="89"/>
      <c r="S35" s="89"/>
      <c r="T35" s="89"/>
      <c r="U35" s="89"/>
      <c r="V35" s="89"/>
      <c r="W35" s="89"/>
      <c r="X35" s="89"/>
      <c r="Y35" s="89"/>
      <c r="Z35" s="241"/>
      <c r="AA35" s="89"/>
      <c r="AB35" s="89"/>
      <c r="AC35" s="240"/>
    </row>
    <row r="36" spans="1:29" s="53" customFormat="1" ht="44.25" customHeight="1" x14ac:dyDescent="0.25">
      <c r="A36" s="56" t="s">
        <v>168</v>
      </c>
      <c r="B36" s="57" t="s">
        <v>587</v>
      </c>
      <c r="C36" s="241"/>
      <c r="D36" s="89"/>
      <c r="E36" s="89"/>
      <c r="F36" s="89"/>
      <c r="G36" s="89">
        <v>0</v>
      </c>
      <c r="H36" s="89">
        <v>0</v>
      </c>
      <c r="I36" s="239" t="s">
        <v>617</v>
      </c>
      <c r="J36" s="89">
        <v>0</v>
      </c>
      <c r="K36" s="89" t="s">
        <v>617</v>
      </c>
      <c r="L36" s="89">
        <v>0</v>
      </c>
      <c r="M36" s="239" t="s">
        <v>617</v>
      </c>
      <c r="N36" s="89">
        <v>0</v>
      </c>
      <c r="O36" s="89" t="s">
        <v>617</v>
      </c>
      <c r="P36" s="89">
        <v>0</v>
      </c>
      <c r="Q36" s="239" t="s">
        <v>617</v>
      </c>
      <c r="R36" s="89">
        <v>0</v>
      </c>
      <c r="S36" s="89" t="s">
        <v>617</v>
      </c>
      <c r="T36" s="89">
        <v>0</v>
      </c>
      <c r="U36" s="239" t="s">
        <v>617</v>
      </c>
      <c r="V36" s="89">
        <v>0</v>
      </c>
      <c r="W36" s="89" t="s">
        <v>617</v>
      </c>
      <c r="X36" s="89">
        <v>0</v>
      </c>
      <c r="Y36" s="239" t="s">
        <v>617</v>
      </c>
      <c r="Z36" s="241">
        <v>0</v>
      </c>
      <c r="AA36" s="89" t="s">
        <v>617</v>
      </c>
      <c r="AB36" s="89">
        <v>0</v>
      </c>
      <c r="AC36" s="240">
        <v>0</v>
      </c>
    </row>
    <row r="37" spans="1:29" s="53" customFormat="1" ht="31.5" x14ac:dyDescent="0.25">
      <c r="A37" s="56" t="s">
        <v>167</v>
      </c>
      <c r="B37" s="59" t="s">
        <v>585</v>
      </c>
      <c r="C37" s="241"/>
      <c r="D37" s="89"/>
      <c r="E37" s="89"/>
      <c r="F37" s="89"/>
      <c r="G37" s="89">
        <v>0</v>
      </c>
      <c r="H37" s="89">
        <v>0</v>
      </c>
      <c r="I37" s="239" t="s">
        <v>617</v>
      </c>
      <c r="J37" s="89">
        <v>0</v>
      </c>
      <c r="K37" s="89" t="s">
        <v>617</v>
      </c>
      <c r="L37" s="89">
        <v>0</v>
      </c>
      <c r="M37" s="239" t="s">
        <v>617</v>
      </c>
      <c r="N37" s="89">
        <v>0</v>
      </c>
      <c r="O37" s="89" t="s">
        <v>617</v>
      </c>
      <c r="P37" s="89">
        <v>0</v>
      </c>
      <c r="Q37" s="239" t="s">
        <v>617</v>
      </c>
      <c r="R37" s="89">
        <v>0</v>
      </c>
      <c r="S37" s="89" t="s">
        <v>617</v>
      </c>
      <c r="T37" s="89">
        <v>0</v>
      </c>
      <c r="U37" s="239" t="s">
        <v>617</v>
      </c>
      <c r="V37" s="89">
        <v>0</v>
      </c>
      <c r="W37" s="89" t="s">
        <v>617</v>
      </c>
      <c r="X37" s="89">
        <v>0</v>
      </c>
      <c r="Y37" s="239" t="s">
        <v>617</v>
      </c>
      <c r="Z37" s="241">
        <v>0</v>
      </c>
      <c r="AA37" s="89" t="s">
        <v>617</v>
      </c>
      <c r="AB37" s="89">
        <v>0</v>
      </c>
      <c r="AC37" s="240">
        <v>0</v>
      </c>
    </row>
    <row r="38" spans="1:29" s="53" customFormat="1" x14ac:dyDescent="0.25">
      <c r="A38" s="56" t="s">
        <v>166</v>
      </c>
      <c r="B38" s="59" t="s">
        <v>157</v>
      </c>
      <c r="C38" s="241"/>
      <c r="D38" s="89"/>
      <c r="E38" s="89"/>
      <c r="F38" s="89"/>
      <c r="G38" s="89">
        <v>0</v>
      </c>
      <c r="H38" s="89">
        <v>0</v>
      </c>
      <c r="I38" s="239" t="s">
        <v>617</v>
      </c>
      <c r="J38" s="89">
        <v>0</v>
      </c>
      <c r="K38" s="89" t="s">
        <v>617</v>
      </c>
      <c r="L38" s="89">
        <v>0</v>
      </c>
      <c r="M38" s="239" t="s">
        <v>617</v>
      </c>
      <c r="N38" s="89">
        <v>0</v>
      </c>
      <c r="O38" s="89" t="s">
        <v>617</v>
      </c>
      <c r="P38" s="89">
        <v>0</v>
      </c>
      <c r="Q38" s="239" t="s">
        <v>617</v>
      </c>
      <c r="R38" s="89">
        <v>0</v>
      </c>
      <c r="S38" s="89" t="s">
        <v>617</v>
      </c>
      <c r="T38" s="89">
        <v>0</v>
      </c>
      <c r="U38" s="239" t="s">
        <v>617</v>
      </c>
      <c r="V38" s="89">
        <v>0</v>
      </c>
      <c r="W38" s="89" t="s">
        <v>617</v>
      </c>
      <c r="X38" s="89">
        <v>0</v>
      </c>
      <c r="Y38" s="239" t="s">
        <v>617</v>
      </c>
      <c r="Z38" s="241">
        <v>0</v>
      </c>
      <c r="AA38" s="89" t="s">
        <v>617</v>
      </c>
      <c r="AB38" s="89">
        <v>0</v>
      </c>
      <c r="AC38" s="240">
        <v>0</v>
      </c>
    </row>
    <row r="39" spans="1:29" s="53" customFormat="1" x14ac:dyDescent="0.25">
      <c r="A39" s="56" t="s">
        <v>165</v>
      </c>
      <c r="B39" s="57" t="s">
        <v>620</v>
      </c>
      <c r="C39" s="241"/>
      <c r="D39" s="89"/>
      <c r="E39" s="89"/>
      <c r="F39" s="89"/>
      <c r="G39" s="89">
        <v>0</v>
      </c>
      <c r="H39" s="89">
        <v>0</v>
      </c>
      <c r="I39" s="239" t="s">
        <v>617</v>
      </c>
      <c r="J39" s="89">
        <v>0</v>
      </c>
      <c r="K39" s="89" t="s">
        <v>617</v>
      </c>
      <c r="L39" s="89">
        <v>0</v>
      </c>
      <c r="M39" s="239" t="s">
        <v>617</v>
      </c>
      <c r="N39" s="89">
        <v>0</v>
      </c>
      <c r="O39" s="89" t="s">
        <v>617</v>
      </c>
      <c r="P39" s="89">
        <v>0</v>
      </c>
      <c r="Q39" s="239" t="s">
        <v>617</v>
      </c>
      <c r="R39" s="89">
        <v>0</v>
      </c>
      <c r="S39" s="89" t="s">
        <v>617</v>
      </c>
      <c r="T39" s="89">
        <v>0</v>
      </c>
      <c r="U39" s="239" t="s">
        <v>617</v>
      </c>
      <c r="V39" s="89">
        <v>0</v>
      </c>
      <c r="W39" s="89" t="s">
        <v>617</v>
      </c>
      <c r="X39" s="89">
        <v>0</v>
      </c>
      <c r="Y39" s="239" t="s">
        <v>617</v>
      </c>
      <c r="Z39" s="241">
        <v>0</v>
      </c>
      <c r="AA39" s="89" t="s">
        <v>617</v>
      </c>
      <c r="AB39" s="89">
        <v>0</v>
      </c>
      <c r="AC39" s="240">
        <v>0</v>
      </c>
    </row>
    <row r="40" spans="1:29" s="53" customFormat="1" x14ac:dyDescent="0.25">
      <c r="A40" s="56" t="s">
        <v>164</v>
      </c>
      <c r="B40" s="57" t="s">
        <v>588</v>
      </c>
      <c r="C40" s="241"/>
      <c r="D40" s="89"/>
      <c r="E40" s="89"/>
      <c r="F40" s="89"/>
      <c r="G40" s="89">
        <v>0</v>
      </c>
      <c r="H40" s="89">
        <v>0</v>
      </c>
      <c r="I40" s="239" t="s">
        <v>617</v>
      </c>
      <c r="J40" s="89">
        <v>0</v>
      </c>
      <c r="K40" s="89" t="s">
        <v>617</v>
      </c>
      <c r="L40" s="89">
        <v>0</v>
      </c>
      <c r="M40" s="239" t="s">
        <v>617</v>
      </c>
      <c r="N40" s="89">
        <v>0</v>
      </c>
      <c r="O40" s="89" t="s">
        <v>617</v>
      </c>
      <c r="P40" s="89">
        <v>0</v>
      </c>
      <c r="Q40" s="239" t="s">
        <v>617</v>
      </c>
      <c r="R40" s="89">
        <v>0</v>
      </c>
      <c r="S40" s="89" t="s">
        <v>617</v>
      </c>
      <c r="T40" s="89">
        <v>0</v>
      </c>
      <c r="U40" s="239" t="s">
        <v>617</v>
      </c>
      <c r="V40" s="89">
        <v>0</v>
      </c>
      <c r="W40" s="89" t="s">
        <v>617</v>
      </c>
      <c r="X40" s="89">
        <v>0</v>
      </c>
      <c r="Y40" s="239" t="s">
        <v>617</v>
      </c>
      <c r="Z40" s="241">
        <v>0</v>
      </c>
      <c r="AA40" s="89" t="s">
        <v>617</v>
      </c>
      <c r="AB40" s="89">
        <v>0</v>
      </c>
      <c r="AC40" s="240">
        <v>0</v>
      </c>
    </row>
    <row r="41" spans="1:29" s="53" customFormat="1" x14ac:dyDescent="0.25">
      <c r="A41" s="56" t="s">
        <v>163</v>
      </c>
      <c r="B41" s="57" t="s">
        <v>589</v>
      </c>
      <c r="C41" s="241"/>
      <c r="D41" s="89"/>
      <c r="E41" s="89"/>
      <c r="F41" s="89"/>
      <c r="G41" s="89">
        <v>0</v>
      </c>
      <c r="H41" s="89">
        <v>0</v>
      </c>
      <c r="I41" s="239" t="s">
        <v>617</v>
      </c>
      <c r="J41" s="89">
        <v>0</v>
      </c>
      <c r="K41" s="89" t="s">
        <v>617</v>
      </c>
      <c r="L41" s="89">
        <v>0</v>
      </c>
      <c r="M41" s="239" t="s">
        <v>617</v>
      </c>
      <c r="N41" s="89">
        <v>0</v>
      </c>
      <c r="O41" s="89" t="s">
        <v>617</v>
      </c>
      <c r="P41" s="89">
        <v>0</v>
      </c>
      <c r="Q41" s="239" t="s">
        <v>617</v>
      </c>
      <c r="R41" s="89">
        <v>0</v>
      </c>
      <c r="S41" s="89" t="s">
        <v>617</v>
      </c>
      <c r="T41" s="89">
        <v>0</v>
      </c>
      <c r="U41" s="239" t="s">
        <v>617</v>
      </c>
      <c r="V41" s="89">
        <v>0</v>
      </c>
      <c r="W41" s="89" t="s">
        <v>617</v>
      </c>
      <c r="X41" s="89">
        <v>0</v>
      </c>
      <c r="Y41" s="239" t="s">
        <v>617</v>
      </c>
      <c r="Z41" s="241">
        <v>0</v>
      </c>
      <c r="AA41" s="89" t="s">
        <v>617</v>
      </c>
      <c r="AB41" s="89">
        <v>0</v>
      </c>
      <c r="AC41" s="240">
        <v>0</v>
      </c>
    </row>
    <row r="42" spans="1:29" s="53" customFormat="1" x14ac:dyDescent="0.25">
      <c r="A42" s="56" t="s">
        <v>162</v>
      </c>
      <c r="B42" s="57" t="s">
        <v>590</v>
      </c>
      <c r="C42" s="241"/>
      <c r="D42" s="89"/>
      <c r="E42" s="89"/>
      <c r="F42" s="89"/>
      <c r="G42" s="89">
        <v>0</v>
      </c>
      <c r="H42" s="89">
        <v>0</v>
      </c>
      <c r="I42" s="239" t="s">
        <v>617</v>
      </c>
      <c r="J42" s="89">
        <v>0</v>
      </c>
      <c r="K42" s="89" t="s">
        <v>617</v>
      </c>
      <c r="L42" s="89">
        <v>0</v>
      </c>
      <c r="M42" s="239" t="s">
        <v>617</v>
      </c>
      <c r="N42" s="89">
        <v>0</v>
      </c>
      <c r="O42" s="89" t="s">
        <v>617</v>
      </c>
      <c r="P42" s="89">
        <v>0</v>
      </c>
      <c r="Q42" s="239" t="s">
        <v>617</v>
      </c>
      <c r="R42" s="89">
        <v>0</v>
      </c>
      <c r="S42" s="89" t="s">
        <v>617</v>
      </c>
      <c r="T42" s="89">
        <v>0</v>
      </c>
      <c r="U42" s="239" t="s">
        <v>617</v>
      </c>
      <c r="V42" s="89">
        <v>0</v>
      </c>
      <c r="W42" s="89" t="s">
        <v>617</v>
      </c>
      <c r="X42" s="89">
        <v>0</v>
      </c>
      <c r="Y42" s="239" t="s">
        <v>617</v>
      </c>
      <c r="Z42" s="241">
        <v>0</v>
      </c>
      <c r="AA42" s="89" t="s">
        <v>617</v>
      </c>
      <c r="AB42" s="89">
        <v>0</v>
      </c>
      <c r="AC42" s="240">
        <v>0</v>
      </c>
    </row>
    <row r="43" spans="1:29" s="53" customFormat="1" x14ac:dyDescent="0.25">
      <c r="A43" s="56" t="s">
        <v>591</v>
      </c>
      <c r="B43" s="57" t="s">
        <v>592</v>
      </c>
      <c r="C43" s="241"/>
      <c r="D43" s="89"/>
      <c r="E43" s="89"/>
      <c r="F43" s="89"/>
      <c r="G43" s="89">
        <v>0</v>
      </c>
      <c r="H43" s="89">
        <v>0</v>
      </c>
      <c r="I43" s="239" t="s">
        <v>617</v>
      </c>
      <c r="J43" s="89">
        <v>0</v>
      </c>
      <c r="K43" s="89" t="s">
        <v>617</v>
      </c>
      <c r="L43" s="89">
        <v>0</v>
      </c>
      <c r="M43" s="239" t="s">
        <v>617</v>
      </c>
      <c r="N43" s="89">
        <v>0</v>
      </c>
      <c r="O43" s="89" t="s">
        <v>617</v>
      </c>
      <c r="P43" s="89">
        <v>0</v>
      </c>
      <c r="Q43" s="239" t="s">
        <v>617</v>
      </c>
      <c r="R43" s="89">
        <v>0</v>
      </c>
      <c r="S43" s="89" t="s">
        <v>617</v>
      </c>
      <c r="T43" s="89">
        <v>0</v>
      </c>
      <c r="U43" s="239" t="s">
        <v>617</v>
      </c>
      <c r="V43" s="89">
        <v>0</v>
      </c>
      <c r="W43" s="89" t="s">
        <v>617</v>
      </c>
      <c r="X43" s="89">
        <v>0</v>
      </c>
      <c r="Y43" s="239" t="s">
        <v>617</v>
      </c>
      <c r="Z43" s="241">
        <v>0</v>
      </c>
      <c r="AA43" s="89" t="s">
        <v>617</v>
      </c>
      <c r="AB43" s="89">
        <v>0</v>
      </c>
      <c r="AC43" s="240">
        <v>0</v>
      </c>
    </row>
    <row r="44" spans="1:29" s="53" customFormat="1" x14ac:dyDescent="0.25">
      <c r="A44" s="56" t="s">
        <v>593</v>
      </c>
      <c r="B44" s="57" t="s">
        <v>594</v>
      </c>
      <c r="C44" s="241"/>
      <c r="D44" s="89"/>
      <c r="E44" s="89"/>
      <c r="F44" s="89"/>
      <c r="G44" s="89">
        <v>0</v>
      </c>
      <c r="H44" s="89">
        <v>0</v>
      </c>
      <c r="I44" s="239" t="s">
        <v>617</v>
      </c>
      <c r="J44" s="89">
        <v>0</v>
      </c>
      <c r="K44" s="89" t="s">
        <v>617</v>
      </c>
      <c r="L44" s="89">
        <v>0</v>
      </c>
      <c r="M44" s="239" t="s">
        <v>617</v>
      </c>
      <c r="N44" s="89">
        <v>0</v>
      </c>
      <c r="O44" s="89" t="s">
        <v>617</v>
      </c>
      <c r="P44" s="89">
        <v>0</v>
      </c>
      <c r="Q44" s="239" t="s">
        <v>617</v>
      </c>
      <c r="R44" s="89">
        <v>0</v>
      </c>
      <c r="S44" s="89" t="s">
        <v>617</v>
      </c>
      <c r="T44" s="89">
        <v>0</v>
      </c>
      <c r="U44" s="239" t="s">
        <v>617</v>
      </c>
      <c r="V44" s="89">
        <v>0</v>
      </c>
      <c r="W44" s="89" t="s">
        <v>617</v>
      </c>
      <c r="X44" s="89">
        <v>0</v>
      </c>
      <c r="Y44" s="239" t="s">
        <v>617</v>
      </c>
      <c r="Z44" s="241">
        <v>0</v>
      </c>
      <c r="AA44" s="89" t="s">
        <v>617</v>
      </c>
      <c r="AB44" s="89">
        <v>0</v>
      </c>
      <c r="AC44" s="240">
        <v>0</v>
      </c>
    </row>
    <row r="45" spans="1:29" s="53" customFormat="1" x14ac:dyDescent="0.25">
      <c r="A45" s="56" t="s">
        <v>595</v>
      </c>
      <c r="B45" s="57" t="s">
        <v>596</v>
      </c>
      <c r="C45" s="241"/>
      <c r="D45" s="89"/>
      <c r="E45" s="89"/>
      <c r="F45" s="89"/>
      <c r="G45" s="89">
        <v>0</v>
      </c>
      <c r="H45" s="89">
        <v>0</v>
      </c>
      <c r="I45" s="239" t="s">
        <v>617</v>
      </c>
      <c r="J45" s="89">
        <v>0</v>
      </c>
      <c r="K45" s="89" t="s">
        <v>617</v>
      </c>
      <c r="L45" s="89">
        <v>0</v>
      </c>
      <c r="M45" s="239" t="s">
        <v>617</v>
      </c>
      <c r="N45" s="89">
        <v>0</v>
      </c>
      <c r="O45" s="89" t="s">
        <v>617</v>
      </c>
      <c r="P45" s="89">
        <v>0</v>
      </c>
      <c r="Q45" s="239" t="s">
        <v>617</v>
      </c>
      <c r="R45" s="89">
        <v>0</v>
      </c>
      <c r="S45" s="89" t="s">
        <v>617</v>
      </c>
      <c r="T45" s="89">
        <v>0</v>
      </c>
      <c r="U45" s="239" t="s">
        <v>617</v>
      </c>
      <c r="V45" s="89">
        <v>0</v>
      </c>
      <c r="W45" s="89" t="s">
        <v>617</v>
      </c>
      <c r="X45" s="89">
        <v>0</v>
      </c>
      <c r="Y45" s="239" t="s">
        <v>617</v>
      </c>
      <c r="Z45" s="241">
        <v>0</v>
      </c>
      <c r="AA45" s="89" t="s">
        <v>617</v>
      </c>
      <c r="AB45" s="89">
        <v>0</v>
      </c>
      <c r="AC45" s="240">
        <v>0</v>
      </c>
    </row>
    <row r="46" spans="1:29" s="53" customFormat="1" x14ac:dyDescent="0.25">
      <c r="A46" s="56" t="s">
        <v>597</v>
      </c>
      <c r="B46" s="57" t="s">
        <v>598</v>
      </c>
      <c r="C46" s="241"/>
      <c r="D46" s="89"/>
      <c r="E46" s="89"/>
      <c r="F46" s="89"/>
      <c r="G46" s="89">
        <v>0</v>
      </c>
      <c r="H46" s="89">
        <v>0</v>
      </c>
      <c r="I46" s="239" t="s">
        <v>617</v>
      </c>
      <c r="J46" s="89">
        <v>0</v>
      </c>
      <c r="K46" s="89" t="s">
        <v>617</v>
      </c>
      <c r="L46" s="89">
        <v>0</v>
      </c>
      <c r="M46" s="239" t="s">
        <v>617</v>
      </c>
      <c r="N46" s="89">
        <v>0</v>
      </c>
      <c r="O46" s="89" t="s">
        <v>617</v>
      </c>
      <c r="P46" s="89">
        <v>0</v>
      </c>
      <c r="Q46" s="239" t="s">
        <v>617</v>
      </c>
      <c r="R46" s="89">
        <v>0</v>
      </c>
      <c r="S46" s="89" t="s">
        <v>617</v>
      </c>
      <c r="T46" s="89">
        <v>0</v>
      </c>
      <c r="U46" s="239" t="s">
        <v>617</v>
      </c>
      <c r="V46" s="89">
        <v>0</v>
      </c>
      <c r="W46" s="89" t="s">
        <v>617</v>
      </c>
      <c r="X46" s="89">
        <v>0</v>
      </c>
      <c r="Y46" s="239" t="s">
        <v>617</v>
      </c>
      <c r="Z46" s="241">
        <v>0</v>
      </c>
      <c r="AA46" s="89" t="s">
        <v>617</v>
      </c>
      <c r="AB46" s="89">
        <v>0</v>
      </c>
      <c r="AC46" s="240">
        <v>0</v>
      </c>
    </row>
    <row r="47" spans="1:29" s="53" customFormat="1" x14ac:dyDescent="0.25">
      <c r="A47" s="54" t="s">
        <v>62</v>
      </c>
      <c r="B47" s="55" t="s">
        <v>161</v>
      </c>
      <c r="C47" s="241"/>
      <c r="D47" s="89"/>
      <c r="E47" s="89"/>
      <c r="F47" s="89"/>
      <c r="G47" s="89"/>
      <c r="H47" s="89"/>
      <c r="I47" s="89"/>
      <c r="J47" s="89"/>
      <c r="K47" s="89"/>
      <c r="L47" s="89"/>
      <c r="M47" s="89"/>
      <c r="N47" s="89"/>
      <c r="O47" s="89"/>
      <c r="P47" s="89"/>
      <c r="Q47" s="89"/>
      <c r="R47" s="89"/>
      <c r="S47" s="239"/>
      <c r="T47" s="89"/>
      <c r="U47" s="89"/>
      <c r="V47" s="89"/>
      <c r="W47" s="89"/>
      <c r="X47" s="89"/>
      <c r="Y47" s="89"/>
      <c r="Z47" s="241"/>
      <c r="AA47" s="89"/>
      <c r="AB47" s="89"/>
      <c r="AC47" s="240"/>
    </row>
    <row r="48" spans="1:29" s="53" customFormat="1" ht="33.75" customHeight="1" x14ac:dyDescent="0.25">
      <c r="A48" s="56" t="s">
        <v>160</v>
      </c>
      <c r="B48" s="57" t="s">
        <v>587</v>
      </c>
      <c r="C48" s="241">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241">
        <v>0</v>
      </c>
      <c r="AA48" s="89"/>
      <c r="AB48" s="89">
        <v>0</v>
      </c>
      <c r="AC48" s="240">
        <v>0</v>
      </c>
    </row>
    <row r="49" spans="1:29" s="53" customFormat="1" ht="31.5" x14ac:dyDescent="0.25">
      <c r="A49" s="56" t="s">
        <v>159</v>
      </c>
      <c r="B49" s="59" t="s">
        <v>585</v>
      </c>
      <c r="C49" s="241">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241">
        <v>0</v>
      </c>
      <c r="AA49" s="89"/>
      <c r="AB49" s="89">
        <v>0</v>
      </c>
      <c r="AC49" s="240">
        <v>0</v>
      </c>
    </row>
    <row r="50" spans="1:29" s="53" customFormat="1" x14ac:dyDescent="0.25">
      <c r="A50" s="56" t="s">
        <v>158</v>
      </c>
      <c r="B50" s="59" t="s">
        <v>157</v>
      </c>
      <c r="C50" s="241">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241">
        <v>0</v>
      </c>
      <c r="AA50" s="89"/>
      <c r="AB50" s="89">
        <v>0</v>
      </c>
      <c r="AC50" s="240">
        <v>0</v>
      </c>
    </row>
    <row r="51" spans="1:29" s="53" customFormat="1" ht="31.5" x14ac:dyDescent="0.25">
      <c r="A51" s="56" t="s">
        <v>156</v>
      </c>
      <c r="B51" s="57" t="s">
        <v>155</v>
      </c>
      <c r="C51" s="241">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241">
        <v>0</v>
      </c>
      <c r="AA51" s="89"/>
      <c r="AB51" s="89">
        <v>0</v>
      </c>
      <c r="AC51" s="240">
        <v>0</v>
      </c>
    </row>
    <row r="52" spans="1:29" s="53" customFormat="1" ht="31.5" x14ac:dyDescent="0.25">
      <c r="A52" s="56" t="s">
        <v>154</v>
      </c>
      <c r="B52" s="57" t="s">
        <v>153</v>
      </c>
      <c r="C52" s="241">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241">
        <v>0</v>
      </c>
      <c r="AA52" s="89"/>
      <c r="AB52" s="89">
        <v>0</v>
      </c>
      <c r="AC52" s="240">
        <v>0</v>
      </c>
    </row>
    <row r="53" spans="1:29" s="53" customFormat="1" x14ac:dyDescent="0.25">
      <c r="A53" s="56" t="s">
        <v>152</v>
      </c>
      <c r="B53" s="57" t="s">
        <v>151</v>
      </c>
      <c r="C53" s="241">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241">
        <v>0</v>
      </c>
      <c r="AA53" s="89"/>
      <c r="AB53" s="89">
        <v>0</v>
      </c>
      <c r="AC53" s="240">
        <v>0</v>
      </c>
    </row>
    <row r="54" spans="1:29" s="53" customFormat="1" x14ac:dyDescent="0.25">
      <c r="A54" s="56" t="s">
        <v>150</v>
      </c>
      <c r="B54" s="57" t="s">
        <v>588</v>
      </c>
      <c r="C54" s="241">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241">
        <v>0</v>
      </c>
      <c r="AA54" s="89"/>
      <c r="AB54" s="89">
        <v>0</v>
      </c>
      <c r="AC54" s="240">
        <v>0</v>
      </c>
    </row>
    <row r="55" spans="1:29" s="53" customFormat="1" x14ac:dyDescent="0.25">
      <c r="A55" s="56" t="s">
        <v>599</v>
      </c>
      <c r="B55" s="57" t="s">
        <v>589</v>
      </c>
      <c r="C55" s="241">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241">
        <v>0</v>
      </c>
      <c r="AA55" s="89"/>
      <c r="AB55" s="89">
        <v>0</v>
      </c>
      <c r="AC55" s="240">
        <v>0</v>
      </c>
    </row>
    <row r="56" spans="1:29" s="53" customFormat="1" x14ac:dyDescent="0.25">
      <c r="A56" s="56" t="s">
        <v>600</v>
      </c>
      <c r="B56" s="57" t="s">
        <v>590</v>
      </c>
      <c r="C56" s="241">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241">
        <v>0</v>
      </c>
      <c r="AA56" s="89"/>
      <c r="AB56" s="89">
        <v>0</v>
      </c>
      <c r="AC56" s="240">
        <v>0</v>
      </c>
    </row>
    <row r="57" spans="1:29" s="53" customFormat="1" x14ac:dyDescent="0.25">
      <c r="A57" s="56" t="s">
        <v>601</v>
      </c>
      <c r="B57" s="57" t="s">
        <v>592</v>
      </c>
      <c r="C57" s="241">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241">
        <v>0</v>
      </c>
      <c r="AA57" s="89"/>
      <c r="AB57" s="89">
        <v>0</v>
      </c>
      <c r="AC57" s="240">
        <v>0</v>
      </c>
    </row>
    <row r="58" spans="1:29" s="53" customFormat="1" x14ac:dyDescent="0.25">
      <c r="A58" s="56" t="s">
        <v>602</v>
      </c>
      <c r="B58" s="57" t="s">
        <v>594</v>
      </c>
      <c r="C58" s="241">
        <v>10</v>
      </c>
      <c r="D58" s="89">
        <v>10</v>
      </c>
      <c r="E58" s="89"/>
      <c r="F58" s="89"/>
      <c r="G58" s="89">
        <v>0</v>
      </c>
      <c r="H58" s="89">
        <v>0</v>
      </c>
      <c r="I58" s="89"/>
      <c r="J58" s="89">
        <v>0</v>
      </c>
      <c r="K58" s="89"/>
      <c r="L58" s="89">
        <v>0</v>
      </c>
      <c r="M58" s="89"/>
      <c r="N58" s="89">
        <v>0</v>
      </c>
      <c r="O58" s="89"/>
      <c r="P58" s="89">
        <v>0</v>
      </c>
      <c r="Q58" s="89"/>
      <c r="R58" s="89">
        <v>0</v>
      </c>
      <c r="S58" s="89"/>
      <c r="T58" s="89">
        <v>10</v>
      </c>
      <c r="U58" s="89"/>
      <c r="V58" s="89">
        <v>10</v>
      </c>
      <c r="W58" s="89"/>
      <c r="X58" s="89">
        <v>0</v>
      </c>
      <c r="Y58" s="89"/>
      <c r="Z58" s="241">
        <v>0</v>
      </c>
      <c r="AA58" s="89"/>
      <c r="AB58" s="89">
        <v>10</v>
      </c>
      <c r="AC58" s="240">
        <v>10</v>
      </c>
    </row>
    <row r="59" spans="1:29" s="53" customFormat="1" x14ac:dyDescent="0.25">
      <c r="A59" s="56" t="s">
        <v>603</v>
      </c>
      <c r="B59" s="57" t="s">
        <v>596</v>
      </c>
      <c r="C59" s="241">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241">
        <v>0</v>
      </c>
      <c r="AA59" s="89"/>
      <c r="AB59" s="89">
        <v>0</v>
      </c>
      <c r="AC59" s="240">
        <v>0</v>
      </c>
    </row>
    <row r="60" spans="1:29" s="53" customFormat="1" x14ac:dyDescent="0.25">
      <c r="A60" s="56" t="s">
        <v>604</v>
      </c>
      <c r="B60" s="57" t="s">
        <v>598</v>
      </c>
      <c r="C60" s="241">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241">
        <v>0</v>
      </c>
      <c r="AA60" s="89"/>
      <c r="AB60" s="89">
        <v>0</v>
      </c>
      <c r="AC60" s="240">
        <v>0</v>
      </c>
    </row>
    <row r="61" spans="1:29" s="53" customFormat="1" ht="35.25" customHeight="1" x14ac:dyDescent="0.25">
      <c r="A61" s="54" t="s">
        <v>60</v>
      </c>
      <c r="B61" s="55" t="s">
        <v>149</v>
      </c>
      <c r="C61" s="241"/>
      <c r="D61" s="89"/>
      <c r="E61" s="89"/>
      <c r="F61" s="89"/>
      <c r="G61" s="89"/>
      <c r="H61" s="89"/>
      <c r="I61" s="89"/>
      <c r="J61" s="89"/>
      <c r="K61" s="89"/>
      <c r="L61" s="89"/>
      <c r="M61" s="89"/>
      <c r="N61" s="89"/>
      <c r="O61" s="89"/>
      <c r="P61" s="89"/>
      <c r="Q61" s="89"/>
      <c r="R61" s="89"/>
      <c r="S61" s="89"/>
      <c r="T61" s="89"/>
      <c r="U61" s="89"/>
      <c r="V61" s="89"/>
      <c r="W61" s="89"/>
      <c r="X61" s="89"/>
      <c r="Y61" s="89"/>
      <c r="Z61" s="241"/>
      <c r="AA61" s="89"/>
      <c r="AB61" s="89"/>
      <c r="AC61" s="240"/>
    </row>
    <row r="62" spans="1:29" s="53" customFormat="1" x14ac:dyDescent="0.25">
      <c r="A62" s="56" t="s">
        <v>148</v>
      </c>
      <c r="B62" s="57" t="s">
        <v>147</v>
      </c>
      <c r="C62" s="241">
        <v>32.136660000000006</v>
      </c>
      <c r="D62" s="89">
        <v>35.409810000000007</v>
      </c>
      <c r="E62" s="89"/>
      <c r="F62" s="89"/>
      <c r="G62" s="89">
        <v>0</v>
      </c>
      <c r="H62" s="89">
        <v>0</v>
      </c>
      <c r="I62" s="89"/>
      <c r="J62" s="89">
        <v>0</v>
      </c>
      <c r="K62" s="89"/>
      <c r="L62" s="89">
        <v>0</v>
      </c>
      <c r="M62" s="89"/>
      <c r="N62" s="89">
        <v>0</v>
      </c>
      <c r="O62" s="89"/>
      <c r="P62" s="89">
        <v>0</v>
      </c>
      <c r="Q62" s="89"/>
      <c r="R62" s="89">
        <v>0</v>
      </c>
      <c r="S62" s="89"/>
      <c r="T62" s="89">
        <v>32.136660000000006</v>
      </c>
      <c r="U62" s="89"/>
      <c r="V62" s="89">
        <v>35.409810000000007</v>
      </c>
      <c r="W62" s="89"/>
      <c r="X62" s="89">
        <v>0</v>
      </c>
      <c r="Y62" s="89"/>
      <c r="Z62" s="241">
        <v>0</v>
      </c>
      <c r="AA62" s="89"/>
      <c r="AB62" s="89">
        <v>32.136660000000006</v>
      </c>
      <c r="AC62" s="240">
        <v>35.409810000000007</v>
      </c>
    </row>
    <row r="63" spans="1:29" s="53" customFormat="1" x14ac:dyDescent="0.25">
      <c r="A63" s="56" t="s">
        <v>146</v>
      </c>
      <c r="B63" s="59" t="s">
        <v>140</v>
      </c>
      <c r="C63" s="241"/>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241">
        <v>0</v>
      </c>
      <c r="AA63" s="89"/>
      <c r="AB63" s="89">
        <v>0</v>
      </c>
      <c r="AC63" s="240">
        <v>0</v>
      </c>
    </row>
    <row r="64" spans="1:29" s="53" customFormat="1" x14ac:dyDescent="0.25">
      <c r="A64" s="56" t="s">
        <v>145</v>
      </c>
      <c r="B64" s="57" t="s">
        <v>139</v>
      </c>
      <c r="C64" s="241"/>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241">
        <v>0</v>
      </c>
      <c r="AA64" s="89"/>
      <c r="AB64" s="89">
        <v>0</v>
      </c>
      <c r="AC64" s="240">
        <v>0</v>
      </c>
    </row>
    <row r="65" spans="1:29" s="53" customFormat="1" x14ac:dyDescent="0.25">
      <c r="A65" s="56" t="s">
        <v>144</v>
      </c>
      <c r="B65" s="59" t="s">
        <v>138</v>
      </c>
      <c r="C65" s="241"/>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241">
        <v>0</v>
      </c>
      <c r="AA65" s="89"/>
      <c r="AB65" s="89">
        <v>0</v>
      </c>
      <c r="AC65" s="240">
        <v>0</v>
      </c>
    </row>
    <row r="66" spans="1:29" s="53" customFormat="1" x14ac:dyDescent="0.25">
      <c r="A66" s="56" t="s">
        <v>143</v>
      </c>
      <c r="B66" s="59" t="s">
        <v>137</v>
      </c>
      <c r="C66" s="241"/>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241">
        <v>0</v>
      </c>
      <c r="AA66" s="89"/>
      <c r="AB66" s="89">
        <v>0</v>
      </c>
      <c r="AC66" s="240">
        <v>0</v>
      </c>
    </row>
    <row r="67" spans="1:29" s="53" customFormat="1" x14ac:dyDescent="0.25">
      <c r="A67" s="56" t="s">
        <v>142</v>
      </c>
      <c r="B67" s="59" t="s">
        <v>588</v>
      </c>
      <c r="C67" s="241"/>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241">
        <v>0</v>
      </c>
      <c r="AA67" s="89"/>
      <c r="AB67" s="89">
        <v>0</v>
      </c>
      <c r="AC67" s="240">
        <v>0</v>
      </c>
    </row>
    <row r="68" spans="1:29" s="53" customFormat="1" x14ac:dyDescent="0.25">
      <c r="A68" s="56" t="s">
        <v>605</v>
      </c>
      <c r="B68" s="59" t="s">
        <v>589</v>
      </c>
      <c r="C68" s="241"/>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241">
        <v>0</v>
      </c>
      <c r="AA68" s="89"/>
      <c r="AB68" s="89">
        <v>0</v>
      </c>
      <c r="AC68" s="240">
        <v>0</v>
      </c>
    </row>
    <row r="69" spans="1:29" s="53" customFormat="1" x14ac:dyDescent="0.25">
      <c r="A69" s="56" t="s">
        <v>606</v>
      </c>
      <c r="B69" s="59" t="s">
        <v>590</v>
      </c>
      <c r="C69" s="241"/>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241">
        <v>0</v>
      </c>
      <c r="AA69" s="89"/>
      <c r="AB69" s="89">
        <v>0</v>
      </c>
      <c r="AC69" s="240">
        <v>0</v>
      </c>
    </row>
    <row r="70" spans="1:29" s="53" customFormat="1" x14ac:dyDescent="0.25">
      <c r="A70" s="56" t="s">
        <v>607</v>
      </c>
      <c r="B70" s="59" t="s">
        <v>592</v>
      </c>
      <c r="C70" s="241"/>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241">
        <v>0</v>
      </c>
      <c r="AA70" s="89"/>
      <c r="AB70" s="89">
        <v>0</v>
      </c>
      <c r="AC70" s="240">
        <v>0</v>
      </c>
    </row>
    <row r="71" spans="1:29" s="53" customFormat="1" x14ac:dyDescent="0.25">
      <c r="A71" s="56" t="s">
        <v>608</v>
      </c>
      <c r="B71" s="59" t="s">
        <v>594</v>
      </c>
      <c r="C71" s="241"/>
      <c r="D71" s="89"/>
      <c r="E71" s="89"/>
      <c r="F71" s="89"/>
      <c r="G71" s="89">
        <v>0</v>
      </c>
      <c r="H71" s="89">
        <v>0</v>
      </c>
      <c r="I71" s="89"/>
      <c r="J71" s="89">
        <v>0</v>
      </c>
      <c r="K71" s="89"/>
      <c r="L71" s="89">
        <v>0</v>
      </c>
      <c r="M71" s="89"/>
      <c r="N71" s="89">
        <v>0</v>
      </c>
      <c r="O71" s="89"/>
      <c r="P71" s="89">
        <v>0</v>
      </c>
      <c r="Q71" s="89"/>
      <c r="R71" s="89">
        <v>0</v>
      </c>
      <c r="S71" s="89"/>
      <c r="T71" s="89">
        <v>10</v>
      </c>
      <c r="U71" s="89"/>
      <c r="V71" s="89">
        <v>10</v>
      </c>
      <c r="W71" s="89"/>
      <c r="X71" s="89">
        <v>0</v>
      </c>
      <c r="Y71" s="89"/>
      <c r="Z71" s="241">
        <v>0</v>
      </c>
      <c r="AA71" s="89"/>
      <c r="AB71" s="89">
        <v>10</v>
      </c>
      <c r="AC71" s="240">
        <v>10</v>
      </c>
    </row>
    <row r="72" spans="1:29" s="53" customFormat="1" x14ac:dyDescent="0.25">
      <c r="A72" s="56" t="s">
        <v>609</v>
      </c>
      <c r="B72" s="59" t="s">
        <v>596</v>
      </c>
      <c r="C72" s="241"/>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241">
        <v>0</v>
      </c>
      <c r="AA72" s="89"/>
      <c r="AB72" s="89">
        <v>0</v>
      </c>
      <c r="AC72" s="240">
        <v>0</v>
      </c>
    </row>
    <row r="73" spans="1:29" s="53" customFormat="1" x14ac:dyDescent="0.25">
      <c r="A73" s="56" t="s">
        <v>610</v>
      </c>
      <c r="B73" s="59" t="s">
        <v>598</v>
      </c>
      <c r="C73" s="241"/>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241">
        <v>0</v>
      </c>
      <c r="AA73" s="89"/>
      <c r="AB73" s="89">
        <v>0</v>
      </c>
      <c r="AC73" s="240">
        <v>0</v>
      </c>
    </row>
    <row r="74" spans="1:29" s="53" customFormat="1" ht="36.75" customHeight="1" x14ac:dyDescent="0.25">
      <c r="A74" s="54" t="s">
        <v>59</v>
      </c>
      <c r="B74" s="60" t="s">
        <v>236</v>
      </c>
      <c r="C74" s="241"/>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241">
        <v>0</v>
      </c>
      <c r="AA74" s="89"/>
      <c r="AB74" s="89">
        <v>0</v>
      </c>
      <c r="AC74" s="240">
        <v>0</v>
      </c>
    </row>
    <row r="75" spans="1:29" s="53" customFormat="1" x14ac:dyDescent="0.25">
      <c r="A75" s="54" t="s">
        <v>57</v>
      </c>
      <c r="B75" s="55" t="s">
        <v>141</v>
      </c>
      <c r="C75" s="241"/>
      <c r="D75" s="89"/>
      <c r="E75" s="89"/>
      <c r="F75" s="89"/>
      <c r="G75" s="89"/>
      <c r="H75" s="89"/>
      <c r="I75" s="89"/>
      <c r="J75" s="89"/>
      <c r="K75" s="89"/>
      <c r="L75" s="89"/>
      <c r="M75" s="89"/>
      <c r="N75" s="89"/>
      <c r="O75" s="89"/>
      <c r="P75" s="89"/>
      <c r="Q75" s="89"/>
      <c r="R75" s="89"/>
      <c r="S75" s="89"/>
      <c r="T75" s="89"/>
      <c r="U75" s="89"/>
      <c r="V75" s="89"/>
      <c r="W75" s="89"/>
      <c r="X75" s="89"/>
      <c r="Y75" s="89"/>
      <c r="Z75" s="241"/>
      <c r="AA75" s="89"/>
      <c r="AB75" s="89"/>
      <c r="AC75" s="240"/>
    </row>
    <row r="76" spans="1:29" s="53" customFormat="1" ht="45" customHeight="1" x14ac:dyDescent="0.25">
      <c r="A76" s="56" t="s">
        <v>231</v>
      </c>
      <c r="B76" s="57" t="s">
        <v>587</v>
      </c>
      <c r="C76" s="242"/>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241">
        <v>0</v>
      </c>
      <c r="AA76" s="90"/>
      <c r="AB76" s="89">
        <v>0</v>
      </c>
      <c r="AC76" s="240">
        <v>0</v>
      </c>
    </row>
    <row r="77" spans="1:29" s="53" customFormat="1" ht="39.75" customHeight="1" x14ac:dyDescent="0.25">
      <c r="A77" s="56" t="s">
        <v>232</v>
      </c>
      <c r="B77" s="59" t="s">
        <v>585</v>
      </c>
      <c r="C77" s="241"/>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241">
        <v>0</v>
      </c>
      <c r="AA77" s="89"/>
      <c r="AB77" s="89">
        <v>0</v>
      </c>
      <c r="AC77" s="240">
        <v>0</v>
      </c>
    </row>
    <row r="78" spans="1:29" s="53" customFormat="1" x14ac:dyDescent="0.25">
      <c r="A78" s="56" t="s">
        <v>233</v>
      </c>
      <c r="B78" s="59" t="s">
        <v>157</v>
      </c>
      <c r="C78" s="241"/>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241">
        <v>0</v>
      </c>
      <c r="AA78" s="89"/>
      <c r="AB78" s="89">
        <v>0</v>
      </c>
      <c r="AC78" s="240">
        <v>0</v>
      </c>
    </row>
    <row r="79" spans="1:29" s="53" customFormat="1" x14ac:dyDescent="0.25">
      <c r="A79" s="56" t="s">
        <v>234</v>
      </c>
      <c r="B79" s="57" t="s">
        <v>586</v>
      </c>
      <c r="C79" s="241"/>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241">
        <v>0</v>
      </c>
      <c r="AA79" s="89"/>
      <c r="AB79" s="89">
        <v>0</v>
      </c>
      <c r="AC79" s="240">
        <v>0</v>
      </c>
    </row>
    <row r="80" spans="1:29" s="53" customFormat="1" x14ac:dyDescent="0.25">
      <c r="A80" s="56" t="s">
        <v>235</v>
      </c>
      <c r="B80" s="57" t="s">
        <v>588</v>
      </c>
      <c r="C80" s="242"/>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241">
        <v>0</v>
      </c>
      <c r="AA80" s="90"/>
      <c r="AB80" s="89">
        <v>0</v>
      </c>
      <c r="AC80" s="240">
        <v>0</v>
      </c>
    </row>
    <row r="81" spans="1:29" s="53" customFormat="1" x14ac:dyDescent="0.25">
      <c r="A81" s="56" t="s">
        <v>611</v>
      </c>
      <c r="B81" s="57" t="s">
        <v>589</v>
      </c>
      <c r="C81" s="242"/>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241">
        <v>0</v>
      </c>
      <c r="AA81" s="90"/>
      <c r="AB81" s="89">
        <v>0</v>
      </c>
      <c r="AC81" s="240">
        <v>0</v>
      </c>
    </row>
    <row r="82" spans="1:29" s="53" customFormat="1" x14ac:dyDescent="0.25">
      <c r="A82" s="56" t="s">
        <v>612</v>
      </c>
      <c r="B82" s="57" t="s">
        <v>590</v>
      </c>
      <c r="C82" s="242"/>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241">
        <v>0</v>
      </c>
      <c r="AA82" s="90"/>
      <c r="AB82" s="89">
        <v>0</v>
      </c>
      <c r="AC82" s="240">
        <v>0</v>
      </c>
    </row>
    <row r="83" spans="1:29" s="53" customFormat="1" x14ac:dyDescent="0.25">
      <c r="A83" s="56" t="s">
        <v>613</v>
      </c>
      <c r="B83" s="57" t="s">
        <v>592</v>
      </c>
      <c r="C83" s="242"/>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241">
        <v>0</v>
      </c>
      <c r="AA83" s="90"/>
      <c r="AB83" s="89">
        <v>0</v>
      </c>
      <c r="AC83" s="240">
        <v>0</v>
      </c>
    </row>
    <row r="84" spans="1:29" s="53" customFormat="1" x14ac:dyDescent="0.25">
      <c r="A84" s="56" t="s">
        <v>614</v>
      </c>
      <c r="B84" s="57" t="s">
        <v>594</v>
      </c>
      <c r="C84" s="242"/>
      <c r="D84" s="90"/>
      <c r="E84" s="91"/>
      <c r="F84" s="91"/>
      <c r="G84" s="89">
        <v>0</v>
      </c>
      <c r="H84" s="89">
        <v>0</v>
      </c>
      <c r="I84" s="91"/>
      <c r="J84" s="89">
        <v>0</v>
      </c>
      <c r="K84" s="90"/>
      <c r="L84" s="89">
        <v>0</v>
      </c>
      <c r="M84" s="90"/>
      <c r="N84" s="89">
        <v>0</v>
      </c>
      <c r="O84" s="90"/>
      <c r="P84" s="89">
        <v>0</v>
      </c>
      <c r="Q84" s="90"/>
      <c r="R84" s="89">
        <v>0</v>
      </c>
      <c r="S84" s="90"/>
      <c r="T84" s="89">
        <v>10</v>
      </c>
      <c r="U84" s="90"/>
      <c r="V84" s="89">
        <v>10</v>
      </c>
      <c r="W84" s="90"/>
      <c r="X84" s="89">
        <v>0</v>
      </c>
      <c r="Y84" s="90"/>
      <c r="Z84" s="241">
        <v>0</v>
      </c>
      <c r="AA84" s="90"/>
      <c r="AB84" s="89">
        <v>10</v>
      </c>
      <c r="AC84" s="240">
        <v>10</v>
      </c>
    </row>
    <row r="85" spans="1:29" s="53" customFormat="1" x14ac:dyDescent="0.25">
      <c r="A85" s="56" t="s">
        <v>615</v>
      </c>
      <c r="B85" s="57" t="s">
        <v>596</v>
      </c>
      <c r="C85" s="242"/>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241">
        <v>0</v>
      </c>
      <c r="AA85" s="90"/>
      <c r="AB85" s="89">
        <v>0</v>
      </c>
      <c r="AC85" s="240">
        <v>0</v>
      </c>
    </row>
    <row r="86" spans="1:29" s="53" customFormat="1" x14ac:dyDescent="0.25">
      <c r="A86" s="56" t="s">
        <v>616</v>
      </c>
      <c r="B86" s="57" t="s">
        <v>598</v>
      </c>
      <c r="C86" s="242"/>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241">
        <v>0</v>
      </c>
      <c r="AA86" s="90"/>
      <c r="AB86" s="89">
        <v>0</v>
      </c>
      <c r="AC86" s="240">
        <v>0</v>
      </c>
    </row>
  </sheetData>
  <mergeCells count="31">
    <mergeCell ref="R21:S21"/>
    <mergeCell ref="L20:O20"/>
    <mergeCell ref="P20:S20"/>
    <mergeCell ref="AB20:AC21"/>
    <mergeCell ref="X21:Y21"/>
    <mergeCell ref="Z21:AA21"/>
    <mergeCell ref="T21:U21"/>
    <mergeCell ref="V21:W21"/>
    <mergeCell ref="X20:AA20"/>
    <mergeCell ref="A4:U4"/>
    <mergeCell ref="A12:U12"/>
    <mergeCell ref="A9:U9"/>
    <mergeCell ref="A11:U11"/>
    <mergeCell ref="A8:U8"/>
    <mergeCell ref="A6:U6"/>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F_TP1800.PR.0045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530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541</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14</v>
      </c>
      <c r="AG24" s="128" t="s">
        <v>13</v>
      </c>
      <c r="AH24" s="42" t="s">
        <v>3</v>
      </c>
      <c r="AI24" s="42" t="s">
        <v>12</v>
      </c>
      <c r="AJ24" s="380"/>
      <c r="AK24" s="380"/>
      <c r="AL24" s="380"/>
      <c r="AM24" s="380"/>
      <c r="AN24" s="380"/>
      <c r="AO24" s="380"/>
      <c r="AP24" s="380"/>
      <c r="AQ24" s="390"/>
      <c r="AR24" s="387"/>
      <c r="AS24" s="387"/>
      <c r="AT24" s="387"/>
      <c r="AU24" s="387"/>
      <c r="AV24" s="392"/>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22"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02" t="str">
        <f>'7. Паспорт отчет о закупке'!A5:AV5</f>
        <v>Год раскрытия информации: 2023 год</v>
      </c>
      <c r="B5" s="402"/>
      <c r="C5" s="15"/>
      <c r="D5" s="15"/>
      <c r="E5" s="15"/>
      <c r="F5" s="15"/>
    </row>
    <row r="6" spans="1:6" ht="18.75" x14ac:dyDescent="0.3">
      <c r="A6" s="129"/>
      <c r="B6" s="65"/>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4" t="str">
        <f>'1. паспорт местоположение'!A9:C9</f>
        <v>АО "Россети Тюмень"</v>
      </c>
      <c r="B9" s="254"/>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4" t="str">
        <f>'1. паспорт местоположение'!A12:C12</f>
        <v>F_TP1800.PR.0045</v>
      </c>
      <c r="B12" s="254"/>
      <c r="C12" s="139"/>
      <c r="D12" s="139"/>
      <c r="E12" s="139"/>
      <c r="F12" s="139"/>
    </row>
    <row r="13" spans="1:6" x14ac:dyDescent="0.25">
      <c r="A13" s="248" t="s">
        <v>8</v>
      </c>
      <c r="B13" s="248"/>
      <c r="C13" s="140"/>
      <c r="D13" s="140"/>
      <c r="E13" s="140"/>
      <c r="F13" s="140"/>
    </row>
    <row r="14" spans="1:6" ht="18.75" x14ac:dyDescent="0.25">
      <c r="A14" s="1"/>
      <c r="B14" s="66"/>
      <c r="C14" s="1"/>
      <c r="D14" s="1"/>
      <c r="E14" s="1"/>
      <c r="F14" s="1"/>
    </row>
    <row r="15" spans="1:6" ht="50.25"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139"/>
      <c r="D15" s="139"/>
      <c r="E15" s="139"/>
      <c r="F15" s="139"/>
    </row>
    <row r="16" spans="1:6" x14ac:dyDescent="0.25">
      <c r="A16" s="248" t="s">
        <v>7</v>
      </c>
      <c r="B16" s="248"/>
      <c r="C16" s="140"/>
      <c r="D16" s="140"/>
      <c r="E16" s="140"/>
      <c r="F16" s="140"/>
    </row>
    <row r="17" spans="1:2" x14ac:dyDescent="0.25">
      <c r="B17" s="67"/>
    </row>
    <row r="18" spans="1:2" ht="33.75" customHeight="1" x14ac:dyDescent="0.25">
      <c r="A18" s="406" t="s">
        <v>531</v>
      </c>
      <c r="B18" s="407"/>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629</v>
      </c>
    </row>
    <row r="25" spans="1:2" ht="28.5" customHeight="1" thickBot="1" x14ac:dyDescent="0.3">
      <c r="A25" s="30" t="s">
        <v>405</v>
      </c>
      <c r="B25" s="109">
        <f>'3.3 паспорт описание'!C29</f>
        <v>2026</v>
      </c>
    </row>
    <row r="26" spans="1:2" ht="37.5" customHeight="1" thickBot="1" x14ac:dyDescent="0.3">
      <c r="A26" s="31" t="s">
        <v>406</v>
      </c>
      <c r="B26" s="72" t="str">
        <f>'3.3 паспорт описание'!C30</f>
        <v>Н</v>
      </c>
    </row>
    <row r="27" spans="1:2" ht="29.25" thickBot="1" x14ac:dyDescent="0.3">
      <c r="A27" s="36" t="s">
        <v>630</v>
      </c>
      <c r="B27" s="112">
        <f>'6.2. Паспорт фин осв ввод'!D24</f>
        <v>42.244714000000009</v>
      </c>
    </row>
    <row r="28" spans="1:2" ht="16.5" thickBot="1" x14ac:dyDescent="0.3">
      <c r="A28" s="33" t="s">
        <v>407</v>
      </c>
      <c r="B28" s="74" t="s">
        <v>631</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577</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577</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577</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635</v>
      </c>
    </row>
    <row r="58" spans="1:2" ht="23.25" customHeight="1" thickBot="1" x14ac:dyDescent="0.3">
      <c r="A58" s="62" t="s">
        <v>428</v>
      </c>
      <c r="B58" s="74" t="s">
        <v>577</v>
      </c>
    </row>
    <row r="59" spans="1:2" ht="16.5" thickBot="1" x14ac:dyDescent="0.3">
      <c r="A59" s="62" t="s">
        <v>429</v>
      </c>
      <c r="B59" s="78" t="s">
        <v>553</v>
      </c>
    </row>
    <row r="60" spans="1:2" ht="16.5" thickBot="1" x14ac:dyDescent="0.3">
      <c r="A60" s="62" t="s">
        <v>430</v>
      </c>
      <c r="B60" s="74" t="s">
        <v>577</v>
      </c>
    </row>
    <row r="61" spans="1:2" ht="16.5" thickBot="1" x14ac:dyDescent="0.3">
      <c r="A61" s="63" t="s">
        <v>431</v>
      </c>
      <c r="B61" s="111" t="s">
        <v>577</v>
      </c>
    </row>
    <row r="62" spans="1:2" ht="30.75" thickBot="1" x14ac:dyDescent="0.3">
      <c r="A62" s="34" t="s">
        <v>432</v>
      </c>
      <c r="B62" s="78" t="s">
        <v>579</v>
      </c>
    </row>
    <row r="63" spans="1:2" ht="29.25" thickBot="1" x14ac:dyDescent="0.3">
      <c r="A63" s="30" t="s">
        <v>433</v>
      </c>
      <c r="B63" s="78" t="s">
        <v>579</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578</v>
      </c>
    </row>
    <row r="68" spans="1:2" ht="16.5" thickBot="1" x14ac:dyDescent="0.3">
      <c r="A68" s="30" t="s">
        <v>437</v>
      </c>
      <c r="B68" s="78" t="s">
        <v>579</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581</v>
      </c>
    </row>
    <row r="73" spans="1:2" ht="28.5" x14ac:dyDescent="0.25">
      <c r="A73" s="32" t="s">
        <v>442</v>
      </c>
      <c r="B73" s="403" t="s">
        <v>580</v>
      </c>
    </row>
    <row r="74" spans="1:2" x14ac:dyDescent="0.25">
      <c r="A74" s="35" t="s">
        <v>443</v>
      </c>
      <c r="B74" s="404"/>
    </row>
    <row r="75" spans="1:2" x14ac:dyDescent="0.25">
      <c r="A75" s="35" t="s">
        <v>444</v>
      </c>
      <c r="B75" s="404"/>
    </row>
    <row r="76" spans="1:2" x14ac:dyDescent="0.25">
      <c r="A76" s="35" t="s">
        <v>445</v>
      </c>
      <c r="B76" s="404"/>
    </row>
    <row r="77" spans="1:2" x14ac:dyDescent="0.25">
      <c r="A77" s="35" t="s">
        <v>446</v>
      </c>
      <c r="B77" s="404"/>
    </row>
    <row r="78" spans="1:2" ht="16.5" thickBot="1" x14ac:dyDescent="0.3">
      <c r="A78" s="40" t="s">
        <v>447</v>
      </c>
      <c r="B78" s="405"/>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2023-10-14T07:10:53Z</dcterms:modified>
</cp:coreProperties>
</file>